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 hidePivotFieldList="1"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marco_sanchez_gobiernobogota_gov_co/Documents/"/>
    </mc:Choice>
  </mc:AlternateContent>
  <xr:revisionPtr revIDLastSave="0" documentId="8_{2E554766-1466-4731-83E1-84654D3F482A}" xr6:coauthVersionLast="47" xr6:coauthVersionMax="47" xr10:uidLastSave="{00000000-0000-0000-0000-000000000000}"/>
  <bookViews>
    <workbookView xWindow="-120" yWindow="-120" windowWidth="29040" windowHeight="15720" firstSheet="4" activeTab="4" xr2:uid="{00000000-000D-0000-FFFF-FFFF00000000}"/>
  </bookViews>
  <sheets>
    <sheet name="Solicitudes IVC 2024" sheetId="2" r:id="rId1"/>
    <sheet name="Hoja2" sheetId="13" state="hidden" r:id="rId2"/>
    <sheet name="Hoja1" sheetId="12" state="hidden" r:id="rId3"/>
    <sheet name="Solicitudes IVC 2025" sheetId="4" state="hidden" r:id="rId4"/>
    <sheet name="DP 2025" sheetId="3" r:id="rId5"/>
    <sheet name="Programacion OP" sheetId="5" r:id="rId6"/>
    <sheet name="Hoja3" sheetId="15" state="hidden" r:id="rId7"/>
    <sheet name="Detalle1" sheetId="14" state="hidden" r:id="rId8"/>
    <sheet name="Programacion VH" sheetId="6" state="hidden" r:id="rId9"/>
    <sheet name="ESTABLECIMIENTOS" sheetId="11" state="hidden" r:id="rId10"/>
    <sheet name="LIstas" sheetId="9" state="hidden" r:id="rId11"/>
    <sheet name="METAS 2025" sheetId="8" state="hidden" r:id="rId12"/>
  </sheets>
  <definedNames>
    <definedName name="_xlnm._FilterDatabase" localSheetId="4" hidden="1">'DP 2025'!$A$1:$Q$106</definedName>
    <definedName name="_xlnm._FilterDatabase" localSheetId="9" hidden="1">ESTABLECIMIENTOS!$A$1:$M$1</definedName>
    <definedName name="_xlnm._FilterDatabase" localSheetId="10" hidden="1">LIstas!$H$1:$H$22</definedName>
    <definedName name="_xlnm._FilterDatabase" localSheetId="5" hidden="1">'Programacion OP'!$A$2:$T$2</definedName>
    <definedName name="_xlnm._FilterDatabase" localSheetId="8" hidden="1">'Programacion VH'!$A$1:$N$58</definedName>
    <definedName name="_xlnm._FilterDatabase" localSheetId="0" hidden="1">'Solicitudes IVC 2024'!$B$1:$I$88</definedName>
    <definedName name="_Hlk131953967">#REF!</definedName>
    <definedName name="_Hlk131960225">#REF!</definedName>
    <definedName name="_Hlk132976591">#REF!</definedName>
    <definedName name="_Hlk134459073">#REF!</definedName>
    <definedName name="_Hlk135314162">#REF!</definedName>
    <definedName name="_Hlk138190956">#REF!</definedName>
    <definedName name="_Hlk138320604">#REF!</definedName>
    <definedName name="_Hlk141295359">#REF!</definedName>
    <definedName name="_Hlk142489190">#REF!</definedName>
    <definedName name="_Hlk142664767">#REF!</definedName>
    <definedName name="_Hlk143759449">#REF!</definedName>
    <definedName name="_Hlk145940045">#REF!</definedName>
    <definedName name="_Hlk146617034">#REF!</definedName>
    <definedName name="_Hlk148697766">#REF!</definedName>
    <definedName name="_Hlk149576154">#REF!</definedName>
    <definedName name="_Hlk150356540">'Solicitudes IVC 2024'!#REF!</definedName>
    <definedName name="_Hlk164763166">#REF!</definedName>
  </definedNames>
  <calcPr calcId="191028"/>
  <pivotCaches>
    <pivotCache cacheId="5786" r:id="rId13"/>
    <pivotCache cacheId="5794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3" l="1"/>
  <c r="C4" i="13"/>
  <c r="Y8" i="8"/>
  <c r="O11" i="8"/>
  <c r="S11" i="8" s="1"/>
  <c r="G12" i="8"/>
  <c r="F12" i="8"/>
  <c r="E12" i="8"/>
  <c r="D11" i="8"/>
  <c r="D12" i="8" s="1"/>
  <c r="R6" i="8"/>
  <c r="Q6" i="8"/>
  <c r="P6" i="8"/>
  <c r="G6" i="8"/>
  <c r="F6" i="8"/>
  <c r="E6" i="8"/>
  <c r="O5" i="8"/>
  <c r="O6" i="8" s="1"/>
  <c r="D5" i="8"/>
  <c r="D6" i="8" s="1"/>
  <c r="S10" i="8"/>
  <c r="U10" i="8" s="1"/>
  <c r="S4" i="8"/>
  <c r="U4" i="8" s="1"/>
  <c r="H10" i="8"/>
  <c r="J10" i="8" s="1"/>
  <c r="H4" i="8"/>
  <c r="J4" i="8" s="1"/>
  <c r="S5" i="8" l="1"/>
  <c r="S6" i="8" s="1"/>
  <c r="H5" i="8"/>
  <c r="H6" i="8" s="1"/>
  <c r="H11" i="8"/>
  <c r="H12" i="8" s="1"/>
  <c r="V10" i="8"/>
  <c r="F2" i="3"/>
  <c r="V4" i="8" l="1"/>
  <c r="K10" i="8"/>
  <c r="K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Keinny Lorena Rueda Tapiero</author>
  </authors>
  <commentList>
    <comment ref="L491" authorId="0" shapeId="0" xr:uid="{0A4C623C-F08C-411D-9E91-61FD57DCE20A}">
      <text>
        <r>
          <rPr>
            <sz val="11"/>
            <color theme="1"/>
            <rFont val="Calibri"/>
            <scheme val="minor"/>
          </rPr>
          <t xml:space="preserve">Keinny Lorena Rueda Tapiero: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tc={6192FD06-5243-4892-A582-79CCAD9B1F71}</author>
  </authors>
  <commentList>
    <comment ref="F27" authorId="0" shapeId="0" xr:uid="{6192FD06-5243-4892-A582-79CCAD9B1F7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La dirección está incompleta 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<sst xmlns="http://schemas.openxmlformats.org/spreadsheetml/2006/main" count="7830" uniqueCount="1563">
  <si>
    <t>FECHA</t>
  </si>
  <si>
    <t>ENTIDAD</t>
  </si>
  <si>
    <t>ENCARGADO</t>
  </si>
  <si>
    <t>RADICADO</t>
  </si>
  <si>
    <t>MOTIVO</t>
  </si>
  <si>
    <t>DIRECCION</t>
  </si>
  <si>
    <t>BARRIO</t>
  </si>
  <si>
    <t>ESTABLECIMIENTO DE COMERCIO - BAR</t>
  </si>
  <si>
    <t>CAMILA</t>
  </si>
  <si>
    <t>20244602155042 /20244602224892.</t>
  </si>
  <si>
    <t xml:space="preserve">QUEJA RUIDO  POR OBRA SIN LICENCIA </t>
  </si>
  <si>
    <t>Carrera 89C # 79 - 59 sur
Barrio: Bosa - Potreritos</t>
  </si>
  <si>
    <t>VISITA TÉCNICA</t>
  </si>
  <si>
    <t xml:space="preserve">MIRYAM </t>
  </si>
  <si>
    <t xml:space="preserve">la recuperación del espacio público en la dirección aproximada, calle 59 sur con carrera 104 Venta de Comida los fines de semanas. En los andenes </t>
  </si>
  <si>
    <t>Calle 59 sur con Carrera 104</t>
  </si>
  <si>
    <t>DIURNO</t>
  </si>
  <si>
    <t>JULIÁN</t>
  </si>
  <si>
    <t>Solicitud de visita para verificar licencia de construcción</t>
  </si>
  <si>
    <t>calle 58 P # 78 H-14 sur en el barrio José Antonio Galán</t>
  </si>
  <si>
    <t>LAURA</t>
  </si>
  <si>
    <t>OBRA QUE OBSTACULIZA EL ESPACIO PUBLICO</t>
  </si>
  <si>
    <t>CARRERA 87B #51 50 SUR</t>
  </si>
  <si>
    <t>PAOLA</t>
  </si>
  <si>
    <t xml:space="preserve">AFECTACIÓN DE ESPACIO PÚBLICO POR CONSTRUCCIÓN </t>
  </si>
  <si>
    <t>Carrera 88C Bis # 83 – 03 Sur</t>
  </si>
  <si>
    <t>DIEGO</t>
  </si>
  <si>
    <t>SOLICITUD INSPECTOR VISITA IVC ART. 87 ESTABLECIMIENTO COMERCIO BAR</t>
  </si>
  <si>
    <t>CALLE 81 A SUR # 88 C - 29</t>
  </si>
  <si>
    <t>QUEJA QUEMAS DE BASURAS Y AFECTACIÓN A VECINOS EN PREDIO DE PROTECCIÓN AMBIENTAL</t>
  </si>
  <si>
    <t>Diagonal 89 A Sur # 87 - 50</t>
  </si>
  <si>
    <t>Solicitud verificación obra sin licencia. No cuenta con nomenclatura.</t>
  </si>
  <si>
    <t>EL LOCAL DE REJA ROJA QUE NO TIENE DIRECCIÓN Y ESTÁ JUNTO A LA CASA DE LA ESQUINA DE LA CARRERA 77 A # 60 A-12</t>
  </si>
  <si>
    <t>CRISTIAN</t>
  </si>
  <si>
    <t>Obra sin licencia</t>
  </si>
  <si>
    <t>CARRERA 81 C BIS  # 68 - 03 SU</t>
  </si>
  <si>
    <t>BOSA PALESTINA</t>
  </si>
  <si>
    <t>CONSTRUCCIÓN DE CASAS EN LATAS DE ZINC CERCA AL JARILLON, QUEMA DE COBRE.</t>
  </si>
  <si>
    <t>Diagonal 88A S #  87A - 25</t>
  </si>
  <si>
    <t>Carrera 87P # 69 - 02</t>
  </si>
  <si>
    <t>Bosa el Diamante</t>
  </si>
  <si>
    <t xml:space="preserve">ANDREY </t>
  </si>
  <si>
    <t xml:space="preserve">QUEJA POR OBRA SIN LICENCIA Y MAL COMPORTAMIENTO POR PARTE DE LA PROPIETARIA ANTE SUS EMPLEADOS Y FALTA DE PAGO A ELLOS </t>
  </si>
  <si>
    <t xml:space="preserve">Carrera 104 No. 57-04 sur, barrio
Cañaveralejo.
</t>
  </si>
  <si>
    <t>Se solciita visita para verificar la aglomeración de escombros y hacer control de los agentes contaminantes con PONAL. VISITA SOLICITADA POR CONTRAOLORÍA</t>
  </si>
  <si>
    <t>Obra abandonada ubicada en la carrera 89 A con Calle 50 Bis Sur, en el sector de Villa Comuneros, Bosa Brasil</t>
  </si>
  <si>
    <t>INFRACCIONES URBANISTICAS EN CONJUNTO LA ALAMEDA ETAPA 8</t>
  </si>
  <si>
    <t>Diagonal 73A # 78I – 50 Sur</t>
  </si>
  <si>
    <t xml:space="preserve">DIEGO </t>
  </si>
  <si>
    <t>DENUNCIA OBRA SIN LICENCIA EXCESO DE RUIDO TALADROS</t>
  </si>
  <si>
    <t>Calle 71 SUR # 78 C - 29</t>
  </si>
  <si>
    <t xml:space="preserve"> </t>
  </si>
  <si>
    <t>AFECTACIONES ESTRUCTURALES A VIVIENDA POR DOS FÁBRICAS COLINDANTES</t>
  </si>
  <si>
    <t>Vivienda afectada en la Carrera 77 M # 60 – 46 sur,  Fabricas que afectan Calle 63 sur # 77 L – 10 y Calle 63 sur # 77 K - 82</t>
  </si>
  <si>
    <t xml:space="preserve">Solicitud de visita para verificar incumplimiento en condiciones de funcionamiento de ascensores en el centro médico </t>
  </si>
  <si>
    <t>Centro Médico de Salud Porvenir, ubicado en la carrera 87 No. 53 B-51 sur</t>
  </si>
  <si>
    <t>Gran Plaza Bosa, ubicado en la calle 65 sur # 78 H-51</t>
  </si>
  <si>
    <t>Angee Pacheco</t>
  </si>
  <si>
    <t xml:space="preserve">Solicitud Despacho </t>
  </si>
  <si>
    <t>Recuperacion espacio publico, apertura de puertas de las casas hacia el exterior</t>
  </si>
  <si>
    <t xml:space="preserve">Calle 70 A sur #91 o 90 </t>
  </si>
  <si>
    <t>QUEJA PRESUNTA OBRA SIN LICENCIA Y CONSTRUCCIÓN QUE INVADE ESPACIO PÚBLICO</t>
  </si>
  <si>
    <t>Avenida Carrera 91 No. 78-01 sur</t>
  </si>
  <si>
    <t>JULIÁNB</t>
  </si>
  <si>
    <r>
      <rPr>
        <sz val="12"/>
        <color theme="1"/>
        <rFont val="Century Gothic"/>
        <family val="2"/>
      </rPr>
      <t>“</t>
    </r>
    <r>
      <rPr>
        <i/>
        <sz val="12"/>
        <color theme="1"/>
        <rFont val="Century Gothic"/>
        <family val="2"/>
      </rPr>
      <t>1. Inspección Inmediata: Que se realice una inspección exhaustiva del Gimnasio Sabiduría del Futuro para evaluar las condiciones de seguridad de las instalaciones y verificar el cumplimiento de las normas de espacio recreativo</t>
    </r>
    <r>
      <rPr>
        <sz val="12"/>
        <color theme="1"/>
        <rFont val="Century Gothic"/>
        <family val="2"/>
      </rPr>
      <t>”.</t>
    </r>
  </si>
  <si>
    <t>carrera 97 # 73 - 29 Sur, Bosa Portal del Sol, colegio Gimnasio Sabiduría del Futuro</t>
  </si>
  <si>
    <t>SEBAS</t>
  </si>
  <si>
    <t>CONSTRUCCIÓN SIN LINCENCIA</t>
  </si>
  <si>
    <t>Diagonal 89 A Sur # 87 - 10</t>
  </si>
  <si>
    <t>PERFORACION DE PARED E INSTALACION DE REJA EN ESPACIO PUBLICO QUE AFECTA CONJUNTO RESIDENCIAL Y ESTABLECIMIENTO EDUCATIVO</t>
  </si>
  <si>
    <t>CALLE 71 SUR No.83-20</t>
  </si>
  <si>
    <t>Solicitud de visita de daño estructural</t>
  </si>
  <si>
    <t>Clle 71 sur No. 83-20 Colegio ESMERALDA ARBOLEDA</t>
  </si>
  <si>
    <t>OBRA EN ESPACIO PUBLICO SIN LICENCIA (CON REJAS Y LAMINAS)</t>
  </si>
  <si>
    <t>Carrera 91#78-01</t>
  </si>
  <si>
    <t>Carlos Montealegre</t>
  </si>
  <si>
    <t>verificación de la legalidad de esta construcción</t>
  </si>
  <si>
    <t>Tranversal 77i # 71c 63 sur bosa carbonel</t>
  </si>
  <si>
    <t>Bosa Carbonel</t>
  </si>
  <si>
    <t>Revisar predio sin licencia de construcción</t>
  </si>
  <si>
    <t>calle 68B sur N° 78C-27 de San Pablo primer sector.</t>
  </si>
  <si>
    <t>San Pablo</t>
  </si>
  <si>
    <t>Construcción sin licencia e incumplimiendo norma de urbanismo</t>
  </si>
  <si>
    <t>Carrera 77N # 65ª-45 sur y Carrera 77N # 65ª-47 sur,</t>
  </si>
  <si>
    <t>Barrio la Azucena Bosa</t>
  </si>
  <si>
    <t xml:space="preserve">PERSONERÍA </t>
  </si>
  <si>
    <t>DIEGO TRIANA</t>
  </si>
  <si>
    <t>Riñas constantes en Bar, consumo bebidas embriagantes en espacio público, comunidad pide acciones de fondo</t>
  </si>
  <si>
    <t>CALLE 68 A SUR # 78 J - 05</t>
  </si>
  <si>
    <t>NOCTURNO</t>
  </si>
  <si>
    <t>JULIÁ SILVA P</t>
  </si>
  <si>
    <t>Establecimientos de comercio en conjunto residencial</t>
  </si>
  <si>
    <t>conjunto Altos de San Berno, ubicado en la carrera 88 K # 84 C-14 sur, torre 1 apartamento 101 y la torre 3 apartamento 108</t>
  </si>
  <si>
    <t>Solicitud VC a bares</t>
  </si>
  <si>
    <t>Dg. 73d Sur #79a-22, Dg. 73d Sur #79a2 Bogotá</t>
  </si>
  <si>
    <t>Carlos Lopez</t>
  </si>
  <si>
    <t>Solicitud Correo</t>
  </si>
  <si>
    <t xml:space="preserve">Establecimiento Bar con exceso de ruido y afecta a los vecinos BAR-AMANECEDERO  MIXER VIP </t>
  </si>
  <si>
    <t>CR 87 c #61a 45 sur</t>
  </si>
  <si>
    <t>tropezon</t>
  </si>
  <si>
    <t>LAURA VIGOYA</t>
  </si>
  <si>
    <t>BRINDAN UN SERVICIO AL PUBLICO EN UN HORARIO HASTA LAS 3 O 4 DE LA MADRUGADA Y RIDO EXAGERADO</t>
  </si>
  <si>
    <t>CARRERA 81 # 71 F - 15 SUR</t>
  </si>
  <si>
    <t>Ruido bar -SAN BERNARDINO EL DESCANSO CALLE 81A SUR NUMERO 33C-01 AL FRENTE DEL PARQUE ES UNA CASA ESQUINERA CALLE 81A SUR NUMERO 88C-31”</t>
  </si>
  <si>
    <t>CALLE 81A SUR NUMERO 33C-01</t>
  </si>
  <si>
    <t>establecimiento ubicado en Cra 82 b # 52 a 27 sur,se esta vulnerando la tranquilidad,</t>
  </si>
  <si>
    <t>Cra 82 b # 52 a 27</t>
  </si>
  <si>
    <t xml:space="preserve">Bar con demasiado ruido -ubicados en cercanías de la CARRERA 80J N° 73A -16 SUR, </t>
  </si>
  <si>
    <t>CARRERA 80J N° 73A -16 SUR</t>
  </si>
  <si>
    <t>Establecimiento de pollo sin las mediadas necesariios e invasión en el ander -CARRERA 89 # 56I 13 SUR BARRIO SAN MARTIN LOCALIDAD BOSA, AVICOLA SANTY</t>
  </si>
  <si>
    <t xml:space="preserve">  </t>
  </si>
  <si>
    <t>ESTABLECIMIENTO DE COMERCIO - METROLOGÍA</t>
  </si>
  <si>
    <t>Solicitud de intervención por Ruido y escándalo de la Tienda Vídeo Bar EL BUCARO (calle 69 a sur N° 88A-05).Bar RUBY (ubicada calle 69A sur N° 88-20).sin razón social (ubicado Cra 88A N° 68B-95 SUR).Ruido tienda sin razón social (ubicado Cra 88Bis N° 69A -35 sur)”</t>
  </si>
  <si>
    <t>calle 69 a sur N° 88A-05- calle 69A sur N° 88-20- Cra 88A N° 68B-95 SUR -Cra 88Bis N° 69A -35 sur</t>
  </si>
  <si>
    <t>expendio de vicio trago en la dirección Calle 61 Sur # 80H – 20 de la localidad de Bosa</t>
  </si>
  <si>
    <t>Calle 61 Sur # 80H – 20</t>
  </si>
  <si>
    <t>JULIÁN SILVA</t>
  </si>
  <si>
    <t>Solicitud de visita a bar</t>
  </si>
  <si>
    <t>CARRERA 85 A # 68 SUR-22 Herradura Domenic</t>
  </si>
  <si>
    <t>Julián SIlva</t>
  </si>
  <si>
    <t>Solicitud visita Fruver verificación de documentos artículo 87</t>
  </si>
  <si>
    <t xml:space="preserve">DG 56 C sur # 81 J-1 de la localidad de Bosa, barrio la Paz Bosa (…) Canasta familiar Villa Sonia </t>
  </si>
  <si>
    <t>ESTABLECIMIENTO DE COMERCIO - IVC</t>
  </si>
  <si>
    <t>Solicitud de visita a bar para verificar documentación</t>
  </si>
  <si>
    <t>“El Tenampa”, ubicado en la calle 58 sur No. 98 A-21</t>
  </si>
  <si>
    <t>La Secretaría Distrital de Seguridad solicita se visiten los establecimientos de comercio de las direcciones, ya que se debe elaborar un informe detallando la actividad económica</t>
  </si>
  <si>
    <t xml:space="preserve">Carrera 88 C 51 A 12 Sur
Diagonal 69 B sur 78 L 28 101
CL 56F BIS SUR 89A 39 LOCAL
KR 88 i 79 32 sur 2 piso
calle 71 B sur 78 A 96
Calle 51 sur 88 h 10 
Carrera 87 C CL 61 33 sur
Calle 51 sur 88 h 10 
TV 78 L 69 C 05 sur piso 2
carrera 88 c #51 A 08
DIAGONAL 52 A #61 D 33 NUEVO MUZU
Calle 69 Bis Sur #99 80
CARRERA 97 B #56 F SUR 03 PISO 2
</t>
  </si>
  <si>
    <t xml:space="preserve">MIRIAM </t>
  </si>
  <si>
    <t>gastrobar que no cumple con los requisitos y los horarios, Consumo en espacio publico y sustancias</t>
  </si>
  <si>
    <t>carrera 82 B No. 52 A -27 sur</t>
  </si>
  <si>
    <t>SOLICITUD CORREO</t>
  </si>
  <si>
    <t>SOLICITAN VERIFICAR USO DE SUELOS Y DOCUMENTOS DE UN PARQUEADERO</t>
  </si>
  <si>
    <t>Cra. 81 #71a Sur</t>
  </si>
  <si>
    <t>PARQUEADEROS</t>
  </si>
  <si>
    <t>QUEJA POR RUIDO Y HORARIO YA QUE CIERRAN A LAS 11 A.M LOS fINES DE SEMANA</t>
  </si>
  <si>
    <t>CARRERA 80Q # 75- 66 SUR</t>
  </si>
  <si>
    <t xml:space="preserve">QUEJA POR RUIDO Y HORARIO </t>
  </si>
  <si>
    <t>Transversal 78L # 69A 33 Sur</t>
  </si>
  <si>
    <t xml:space="preserve">Andrey Grast </t>
  </si>
  <si>
    <t xml:space="preserve">Solicitud peticionario </t>
  </si>
  <si>
    <t>Queja por bar que se hizo el cierre la visita anterior, por lo tanto volver a visitar y tomar medida correctiva, por favor realizar informe tecnico ( VISITAR EL VIERNES)</t>
  </si>
  <si>
    <t>Carrera 78 C Bis A # 65 - 08</t>
  </si>
  <si>
    <t xml:space="preserve">Bosa La Estacion </t>
  </si>
  <si>
    <t>Diego Triana</t>
  </si>
  <si>
    <t>Solicitud de Personería Local de Bosa, visita establecimiento de expendio de gas, con problemática de contaminación ambiental en jardín infantil "RAICES" aledaño.</t>
  </si>
  <si>
    <t>Calle 65 C sur # 78 A - 23</t>
  </si>
  <si>
    <t>Solicitud Peticionario 2</t>
  </si>
  <si>
    <t>Visitar Bar MIXER VIP</t>
  </si>
  <si>
    <t xml:space="preserve">Buscar en waze con el nombre </t>
  </si>
  <si>
    <t xml:space="preserve">JULIAN </t>
  </si>
  <si>
    <t>Cra 96 57 A 28 sur</t>
  </si>
  <si>
    <t>Solicitud visita por artículo 87</t>
  </si>
  <si>
    <t>comercio llamado Burguer World, ubicado en la carrera 70 # 57 F-04 primer piso</t>
  </si>
  <si>
    <t>SIMÓN</t>
  </si>
  <si>
    <t>Conjunto Nueva Villa del Río ubicado en la calle 57 B sur con carrera 64-03, y el presunto cerramiento de rejas y muros que “obstaculizan la entrada para la revisión y mantenimiento de la tubería de acueducto</t>
  </si>
  <si>
    <t>los daños y perjuicios que vengo siendo víctimas por parte del terminal del sur en mi predio ubicado en la calle 57 # bis 75-22 Bosa el Motorista, daños efectuados por la vibración de los vehículos y la humedad que emana de el terminal</t>
  </si>
  <si>
    <t>Club Marylanda bar (sin aviso) calle 69 A bis # 78 I-08, bar son de Cali calle 69 A bis # 78 I-11 sur, bar euforia calle 69 A bis # 78 J-31 sur, bar Mileto clle 69 A bis “ 78 J-16 sur y bares sin nombre calle 69 A bis # 78 J-85 sur, calle 69 A bis # 78 J-23 sur y calle 69 A bis # 78 J-19 de la localidad de Bosa</t>
  </si>
  <si>
    <t>Angee</t>
  </si>
  <si>
    <t xml:space="preserve">Solicitud Alcalde </t>
  </si>
  <si>
    <t xml:space="preserve">Bodega donde aparentemente decargan materia de combustible </t>
  </si>
  <si>
    <t>Carrera 78 A # 65 C 37</t>
  </si>
  <si>
    <t xml:space="preserve">Expendio de Gas </t>
  </si>
  <si>
    <t>Calle 65 C Sur # 78 A 20</t>
  </si>
  <si>
    <t>Solicitud de visita de obra - Verificar licencia</t>
  </si>
  <si>
    <t>carrera 89 bis # 58 A-03 sur</t>
  </si>
  <si>
    <t>incumplimientos en la implementación del plan de manejo de tránsito (PMT) en la carrera 77 H entre calle 65 F sur y calle 65 G bis A sur (ID 21941)</t>
  </si>
  <si>
    <t>Requerimiento Personería de Bogotá Visita Bares Problemáticas de Ruido y Uso de Suelo en zona resodencial</t>
  </si>
  <si>
    <t>- Carrera 98 Nº 56 G 09 SUR (Bolirana)
- Carrera 98 Nº 56 H 28 SUR (Mango biche)
- Carrera 98 Nº 57 09 SUR
- Carrera 98 Nº 57 14 SUR 
- Carrera 98 Nº 57 04 SUR F55 y - CALLE 56 G SUR Nº 98 21</t>
  </si>
  <si>
    <t>Solicitud visita a establecimientos de comercio para IVC</t>
  </si>
  <si>
    <t>carrera 93 C 49 F-65 sur, carrera 93 C # 49 F 09 sur, carrera 93 L # 49 F-05 sur, carera 93 C 49 F-13 sur, carrera 93 C # 49 F-93 sur y carrera 93 G # 49 F-45 sur</t>
  </si>
  <si>
    <t>carrera 101 No. 57-94 sur LC casa</t>
  </si>
  <si>
    <t>Solicitud visita a establecimientos de comercio para IVC con acompañamiento de policia por favor revisar la solicitud y la respuesta para de esta manera poder realizar la respectiva comunicacion</t>
  </si>
  <si>
    <t>carrera 66 # 56-03 sur villa del rio</t>
  </si>
  <si>
    <t>Solicitud visita de Inspección Bodega que genera exceso de ruido, presenta riesgo de incendio y al parecer no cuenta con requisitos del art. 87 Ley 1801</t>
  </si>
  <si>
    <t xml:space="preserve">Carrera 87 con Calle 57 C Sur Esquina </t>
  </si>
  <si>
    <t>CONTRALORÍA</t>
  </si>
  <si>
    <t>Solicitud visita de Inspección Bar que genera exceso de ruido y al parecer no cuenta con requisitos del art. 87 Ley 1801</t>
  </si>
  <si>
    <t>Carrera 95 A # 57 A Sur del barrio el Anhelo</t>
  </si>
  <si>
    <t>Visita por vectores. Se le inforó que se haría la visita con acompañamiento de PONAL en virtud del artículo 10 numeral 12 de la Ley 1801 de 2016</t>
  </si>
  <si>
    <t>diagonal 54 Sur #87 H - 05</t>
  </si>
  <si>
    <t>ocupación indebida del espacio público en la calle 69 A con Transversal 78L, del Barrio Piamonte</t>
  </si>
  <si>
    <t>Solicitud visita a bodega de carbón</t>
  </si>
  <si>
    <t>CARRERA 77H #69B-16 SUR, BARRIO BOSA PABLO VI</t>
  </si>
  <si>
    <t>Solciitud visita establecimiento de comercio</t>
  </si>
  <si>
    <t>“tienda video bar el Búcaro en la calle 69 a sur # 88 A-05, bar Rubi en la calle 69 sur # 88-20</t>
  </si>
  <si>
    <t>Solciitud visita establecimiento de comercio por ruido excesivo</t>
  </si>
  <si>
    <t xml:space="preserve">CR 87 N No. 59 C – 74 SUR </t>
  </si>
  <si>
    <t>Solciitud visita establecimiento de comercio por ruido excesivo y fuman al frente de la vivienda de una adulta mayor enferma</t>
  </si>
  <si>
    <t>Calle 57 H sur # 70 – 33 denominado Sport Club Emperador</t>
  </si>
  <si>
    <t>Solicitud visita artículo 87</t>
  </si>
  <si>
    <t>“ruido de música bulla y escándalos”, en la calle 72 C sur # 80 I-14</t>
  </si>
  <si>
    <t>Solicitud Visita Procesadora de Pollo problempáticas de olores, salubridad y aguas con residuos de carbe y sangre</t>
  </si>
  <si>
    <t>Carrera 80 K CA - 120 sur</t>
  </si>
  <si>
    <t>barrio Villy Gaby en la localidad de Bosa control de funcionamiento de las bodegas de reciclaje, chatarra, plasticos, fabrica de colchones</t>
  </si>
  <si>
    <t>EN EL BARRIO VILLA DEL RIO, EN LA LOCALIDAD DE BOSA, EN LA DIRECCION CARRERA 64B CON CALLE 57B, SE PRESENTA APERTURA DE BARIOS BARRES, Y JUSTAMENTE EL DIA DE AYER SE REALIZO OTRA APERTURA DE BAR ADICIONANDO QUE HAY 3 BARES EN LA CUADRA DEL COLEGIO ROMULO GALLEGO. SOLICITA LA RECTIFICACION, SUPERVISION Y VALIDACION DE LA DOCUMENTACION REQUERIDA</t>
  </si>
  <si>
    <t>calle 65 F # 80 C-53 sur</t>
  </si>
  <si>
    <t>Solicitud visita con acompañamiento de PONAL</t>
  </si>
  <si>
    <t>afectación de espacio público sin PMT en el andén sur en la calle 68 B sur entre carrera 78 H y carrera 78 C</t>
  </si>
  <si>
    <t>ZILA</t>
  </si>
  <si>
    <t xml:space="preserve">invasión de la vía calle 69 A con Transversal 78 L, del barrio Piamonte </t>
  </si>
  <si>
    <t>SOLICITUD DE INSPECCION Y CONTROL AL ESTABLECIMIENTO UBICADA EN LA CR 88 H 70 70 SUR</t>
  </si>
  <si>
    <t>establecimientos que operan en el sector de la carrera 98 C No. 56 H-01 sur</t>
  </si>
  <si>
    <t xml:space="preserve">CARRERA 89 #56D- 17 SUR BARRIO BOSA SAN MARTIN </t>
  </si>
  <si>
    <t>práctica de apiterapia (a base de la picadura de abejas) en el centro Médico San José Obrero, ubicado en la calle 65 D sur No. 80 A-37 barrio Jiménez de Quesada II Sector</t>
  </si>
  <si>
    <t xml:space="preserve">ESTABLECIMIENTOS DEDICADOS A LA GESTION Y PROCESAMIENTO DE RECICLAJE, UBICADOS EN LA CARRERA 82B 54B 11 SUR </t>
  </si>
  <si>
    <t>carrera 88 C sur # 68 esquina</t>
  </si>
  <si>
    <t>calle 73 A sur # 83 A-09, así como también en el establecimiento de comercio llamado “La Cueva” que funciona, según asevera en su escrito de petición, en la misma cuadra</t>
  </si>
  <si>
    <t>Auto Lavado López ubicado en la calle 71 sur No. 78 C-22, así como también de otro autolavado contiguo al mencionado</t>
  </si>
  <si>
    <t>BAR MOE calle 65 d sur Número 79 18, BAR HABANNA calle 65 d sur Numero 79 12, BAR BOLT carrera 79 65 c 24</t>
  </si>
  <si>
    <t xml:space="preserve">lider </t>
  </si>
  <si>
    <t>apoyo</t>
  </si>
  <si>
    <t>Andres serrano - 3017312670</t>
  </si>
  <si>
    <t>Eduar marin -  3005546850</t>
  </si>
  <si>
    <t xml:space="preserve">Miryan lopez 304291406 </t>
  </si>
  <si>
    <t>Sonia Soto - 3107638999</t>
  </si>
  <si>
    <t>Julian silva - 3228114111</t>
  </si>
  <si>
    <t>Jose leon - 3112901652</t>
  </si>
  <si>
    <t>Marco Sanchez - 3208146538</t>
  </si>
  <si>
    <t>Luis martin - 3142753878</t>
  </si>
  <si>
    <t>Sebastian Castro - 3132878543</t>
  </si>
  <si>
    <t>Eduar muñoz - 3106307997</t>
  </si>
  <si>
    <t>OPERATIVOS POR DERECHO DE PETICION</t>
  </si>
  <si>
    <t>FECHA DE REALIZACIÓN IVC</t>
  </si>
  <si>
    <t xml:space="preserve"> ¿DEBE REALIZARSE OPERATIVO?</t>
  </si>
  <si>
    <t>PROBLEMÁTICA</t>
  </si>
  <si>
    <t>N/A</t>
  </si>
  <si>
    <t>NO</t>
  </si>
  <si>
    <t>3. Exceso de ruido (bares, talleres, iglesias, etc.)</t>
  </si>
  <si>
    <t>Pendiente</t>
  </si>
  <si>
    <t>11. Solicitud de visita institucional (sanidad, movilidad, etc.)</t>
  </si>
  <si>
    <t>14. Presunta infracción a normas urbanísticas</t>
  </si>
  <si>
    <t>(en blanco)</t>
  </si>
  <si>
    <t>20. Problemática sin información clara</t>
  </si>
  <si>
    <t>Si</t>
  </si>
  <si>
    <t xml:space="preserve"> CL78SUR77J 11 IN 116 localidad de Bosa,  </t>
  </si>
  <si>
    <t>1. Obra sin licencia o afectación estructural</t>
  </si>
  <si>
    <t xml:space="preserve"> DG 73 Bis Sur 83A 14, localidad de Bosa,  </t>
  </si>
  <si>
    <t>Barrio Santiago de las Atalayas, segundo sector sobre la cuadra de la calle 63 Sur Frente al Colegio Sonia Osorio</t>
  </si>
  <si>
    <t>CALLE 30SUR 68F 52, EN LA PRIMERA PLANTA HAY UN NEGOCIO DE COMIDAS RAPIDAS,</t>
  </si>
  <si>
    <t>Calle 54 C SUR No 100- 24</t>
  </si>
  <si>
    <t>4. Mal manejo de residuos o contaminación ambiental</t>
  </si>
  <si>
    <t>Calle 56 G Bis Sur No. 98  C 10</t>
  </si>
  <si>
    <t>calle 57 b sur no 63 21 barrio villa del rio localidad de bosa,</t>
  </si>
  <si>
    <t>calle 57b sur # 63-48 barrio villa del rio,</t>
  </si>
  <si>
    <t>CALLE 65 F SUR 80 C 40 SUR</t>
  </si>
  <si>
    <t>Calle 68 A Sur No 80 N - 83</t>
  </si>
  <si>
    <t>Calle 69B sur con Carrera 77L</t>
  </si>
  <si>
    <t>2. Ocupación indebida del espacio público</t>
  </si>
  <si>
    <t>Calle 72 A Sur No. 87 A - 38 en diagonal se encuentra la fabrica</t>
  </si>
  <si>
    <t>Calle 73 Sur con 98  tercer piso</t>
  </si>
  <si>
    <t>carrera (78 b # 63-35 sur),</t>
  </si>
  <si>
    <t xml:space="preserve">Carrera 104 A No. 56 F - 91 </t>
  </si>
  <si>
    <t xml:space="preserve">carrera 2 A No. 17-64, </t>
  </si>
  <si>
    <t>CARRERA 49 B 57 C 05</t>
  </si>
  <si>
    <t xml:space="preserve">Carrera 77 No. 65 A-59 </t>
  </si>
  <si>
    <t>Carrera 80 N Bis A # 70B -15 Sur de la localidad de Bosa</t>
  </si>
  <si>
    <t xml:space="preserve">carrera 81 i # 69 16 sur, </t>
  </si>
  <si>
    <t>Carrera 87 C  No 61 A 45 Tropezon de la Localidad de Bosa</t>
  </si>
  <si>
    <t>carrera 87 J No 50 – 15 sur Bosa Brasilia,</t>
  </si>
  <si>
    <t>CARRERA 87 SUR #51B 74  PISO 1</t>
  </si>
  <si>
    <t xml:space="preserve">Carrera 89 No. 56 D - 17 </t>
  </si>
  <si>
    <t>CARRERA 89B SUR # 54C FRNETE A LOS APARTAMENTOS TANGARA DOS POR LA AVENIDA GUAYACANES SE ESTA HACIENDO USO INDEBIDO DEL SERVICO DE ENERGIA</t>
  </si>
  <si>
    <t>CARRERA 93 D No 72 - 47</t>
  </si>
  <si>
    <t>conjunto residencial QUINTAS DEL RECREO 4 ETAPA CARRERA 99A #72 43 SUR, donde el establecimiento se encuentra dentro de una de la casa con numero 144sa nombre de la senora CLAUDIA PINZON propietaria y duena de la casa^ este establecimiento brinda servicio</t>
  </si>
  <si>
    <t>CRA 78 B # 63 SUR -15</t>
  </si>
  <si>
    <t>KR 77J 76A 59 Sur</t>
  </si>
  <si>
    <t>vecino ruidoso en la carrera 95 A No. 58-52 sur</t>
  </si>
  <si>
    <t>CL 65 F SUR # 79B 20</t>
  </si>
  <si>
    <t>18. Queja por establecimiento comercial</t>
  </si>
  <si>
    <t>CALLE 50 SUR # 95 A - 81</t>
  </si>
  <si>
    <t xml:space="preserve">CALLE 68 BIS SUR # 80 K - 03 </t>
  </si>
  <si>
    <t>CARRERA 70 A # 57 F 09 SUR</t>
  </si>
  <si>
    <t>CARRERA 92 A # 49 C 16 SUR</t>
  </si>
  <si>
    <t>17. Actividad económica irregular o sin registro</t>
  </si>
  <si>
    <t>3.Exceso de ruido (bares, talleres, iglesias, etc.)</t>
  </si>
  <si>
    <t>4.Mal manejo de residuos o contaminación ambiental</t>
  </si>
  <si>
    <t>5. Presencia de vendedores informales</t>
  </si>
  <si>
    <t xml:space="preserve">**carrera 87k #54-78 sur**, localidad de **bosa**, </t>
  </si>
  <si>
    <t>AVENIDA CALLE 54 SUR # 89 A - 22</t>
  </si>
  <si>
    <t xml:space="preserve">AVENIDA CALLE 54 SUR CON CARRERA 88 I y 88 C </t>
  </si>
  <si>
    <t>Bolirana Bar Leidy y los Tres Reyes calle 54 c sur No 91 A – 06; Bolirana Bar La Esquina Calle 54 C sur No 90 B – 22… ”</t>
  </si>
  <si>
    <t>calle 52sur #86a74 taller de mecánica y solo frenos.</t>
  </si>
  <si>
    <t>8.Ocupación indebida del espacio público</t>
  </si>
  <si>
    <t>CALLE 54 SUR CON CARRERA 89 A</t>
  </si>
  <si>
    <t>calle 56 G BIS Sur No 98 C - 64</t>
  </si>
  <si>
    <t>calle 56 G No. 88 H-96 sur</t>
  </si>
  <si>
    <t>Calle 56 No. 88 H-95 sur</t>
  </si>
  <si>
    <t>CALLE 57 H SUR # 70 - 98 y CALLE 57 H SUR # 70 - 33</t>
  </si>
  <si>
    <t xml:space="preserve">calle 58 sur no. 87 a 34 </t>
  </si>
  <si>
    <t>CALLE 65 J SUR # 78 J - 80 SUR</t>
  </si>
  <si>
    <t>calle 65 sur No. 80-79</t>
  </si>
  <si>
    <t>calle 73 D sur No. 80 i-46 y calle 73 D sur No. 80 i-22</t>
  </si>
  <si>
    <t xml:space="preserve">CALLE 77 A SUR # 82 - 41 </t>
  </si>
  <si>
    <t>CALLE 78 SUR # 77 J - 11 IN 134</t>
  </si>
  <si>
    <t xml:space="preserve">CALLE 78 SUR # 77 J HINT 25 </t>
  </si>
  <si>
    <t>calle 83 No. 88 B-10, barrio La Vega</t>
  </si>
  <si>
    <t>calle 86 sur No. 77 L-49, conjunto residencial San Diego Reservado</t>
  </si>
  <si>
    <t xml:space="preserve">calle 89 B sur No. 53 B – 60 </t>
  </si>
  <si>
    <t>CALLE 89B SUR # 54 B - 02</t>
  </si>
  <si>
    <t>CALLE52 SUR No. 86 A-74</t>
  </si>
  <si>
    <t>CARRERA 2 A # 17 - 64</t>
  </si>
  <si>
    <t>carrera 70 A No. 57 D-10</t>
  </si>
  <si>
    <t>Carrera 70A No. 57D - 10</t>
  </si>
  <si>
    <t xml:space="preserve">CARRERA 77 # 65 A - 59 SUR </t>
  </si>
  <si>
    <t>CARRERA 77 H # 70 A 95 SUR PABLO VI BOSA SUR</t>
  </si>
  <si>
    <t xml:space="preserve">carrera 77 H No 70 A 95 Sur, </t>
  </si>
  <si>
    <t xml:space="preserve">CARRERA 78 H CON CALLE 60 SUR </t>
  </si>
  <si>
    <t xml:space="preserve">CARRERA 81 I # 69 - 16 SUR </t>
  </si>
  <si>
    <t>Carrera 82 b No. 52 A-27 sur</t>
  </si>
  <si>
    <t>Carrera 82 D No. 72 A-58</t>
  </si>
  <si>
    <t>carrera 86 No. 61-02</t>
  </si>
  <si>
    <t>Carrera 87 #56-1 Isur Barrio Danubio Azul de Bosa</t>
  </si>
  <si>
    <t>Carrera 87 #56-llsur Barrio</t>
  </si>
  <si>
    <t>Carrera 87 No. 66-67 sur</t>
  </si>
  <si>
    <t xml:space="preserve">CARRERA 87 SUR # 51 B -74 </t>
  </si>
  <si>
    <t>1.Actividad económica irregular o sin registro</t>
  </si>
  <si>
    <t xml:space="preserve">CARRERA 93 D H # 62 - 42 SUR </t>
  </si>
  <si>
    <t xml:space="preserve">CARRERA 95 A # 58 - 52 SUR </t>
  </si>
  <si>
    <t>CARRERA 99 A # 72 - 43 SUR, Conjunto residencial Quintas del recreo</t>
  </si>
  <si>
    <t>CL 56 G BIS SUR 98 C 57</t>
  </si>
  <si>
    <t>CL 58 I BIS 78 45 SUR</t>
  </si>
  <si>
    <t>CL 60 A SUR 78 35</t>
  </si>
  <si>
    <t>CL 61A 99A 12 SUR</t>
  </si>
  <si>
    <t>CL 61A SUR 100A 91 CS 5</t>
  </si>
  <si>
    <t>CL 65 F 80C 40 SUR</t>
  </si>
  <si>
    <t>CL 65F SUR 80C 40 /41 CS 4 PS</t>
  </si>
  <si>
    <t>CL 65J SUR 78J 80</t>
  </si>
  <si>
    <t>CL 71C 78A 28 SUR</t>
  </si>
  <si>
    <t>Cl. 60 Sur No. 77 G 50, en la localidad de Bosa</t>
  </si>
  <si>
    <t>conjunto residencial Tekoa Porvenir VIII, el sefior Milton, propietario de un inmueble ubicado en la Cra 97c #49-15 sur, bloque 5, casa 3, etapa 8</t>
  </si>
  <si>
    <t>CR 87F 56B 12 SUR</t>
  </si>
  <si>
    <t>CRA 64B SUR 57B 97</t>
  </si>
  <si>
    <t>cra 77 H # 70 A 95 Sur</t>
  </si>
  <si>
    <t>CRA 80 CON 71A 04 SUR</t>
  </si>
  <si>
    <t>CRA 80 ENTRE 761C, 71B, 71A CON CRA 79</t>
  </si>
  <si>
    <t>CRA 89B 57C 05 SUR</t>
  </si>
  <si>
    <t xml:space="preserve">CRA 97C 49 15 SUR </t>
  </si>
  <si>
    <t>10. Perturbación a la convivencia en propiedad horizontal</t>
  </si>
  <si>
    <t>CRA 98A 61A 22 SUR</t>
  </si>
  <si>
    <t>DIAGONAL  74 Sur # 78 F - 32</t>
  </si>
  <si>
    <t>Diagonal 91 Sur No. 87-26</t>
  </si>
  <si>
    <t>KR 82 69 41 SUR</t>
  </si>
  <si>
    <t>KR 87J 57 06 SUR</t>
  </si>
  <si>
    <t>KR 96 73 12 SUR</t>
  </si>
  <si>
    <t>LA CR 81 BIS NO 66B-37/57 SUR</t>
  </si>
  <si>
    <t xml:space="preserve">LICORERA 4 ESQUINAS UBICADO EN LA TV. 88B NO. 73-91 SUR </t>
  </si>
  <si>
    <t>torre 05, apartamento 104, en la calle 88 sur No. 88 C-90</t>
  </si>
  <si>
    <t>transversal 87 No. 69 A 13 sur</t>
  </si>
  <si>
    <t>TV 88B 73 91 SUR</t>
  </si>
  <si>
    <t>Total general</t>
  </si>
  <si>
    <t>RAD DE ENTRADA</t>
  </si>
  <si>
    <t>FECHA ENTRADA</t>
  </si>
  <si>
    <t xml:space="preserve">RAD DE SALIDA </t>
  </si>
  <si>
    <t xml:space="preserve">RESPONSABLE </t>
  </si>
  <si>
    <t>LÍMITE DE RESPUESTA</t>
  </si>
  <si>
    <t># SDQS</t>
  </si>
  <si>
    <t>RTA PETICIONARIO</t>
  </si>
  <si>
    <t>TRASLADO (Entidad)</t>
  </si>
  <si>
    <t>ENCARGADO DEL OPERATIVO</t>
  </si>
  <si>
    <t>Fecha programada</t>
  </si>
  <si>
    <t>FIRMA DESPACHO: (Karen Ruiz)</t>
  </si>
  <si>
    <t>ID GOBIERNO</t>
  </si>
  <si>
    <t>OBSERVACIONES</t>
  </si>
  <si>
    <t>Julian Silva</t>
  </si>
  <si>
    <t>No</t>
  </si>
  <si>
    <t>Luis Martin</t>
  </si>
  <si>
    <t>Se realizo verificación de documentación
El lugar no cuenta con reciclaje de agua, se procede a realizar sensibilización ya que no se cuenta con apoyo de policía</t>
  </si>
  <si>
    <t>si</t>
  </si>
  <si>
    <t>SI</t>
  </si>
  <si>
    <t>Octubre, semana 4 (27–1) 2025</t>
  </si>
  <si>
    <t>OK</t>
  </si>
  <si>
    <t>Verificar licencia de construcción y ocupación indebida de espacio público.</t>
  </si>
  <si>
    <t>Verificar documentación y pedir a PONAL que verifique ley del ruido 2450 de 2025</t>
  </si>
  <si>
    <t>Verificar documentación art. 87 y pedir a PONAL que verifique ley del ruido 2450 de 2025</t>
  </si>
  <si>
    <t>Verificar documentación art. 87 y pedir a PONAL que verifique ley del ruido 2450 de 2025. Verificar licencia de construcción.</t>
  </si>
  <si>
    <t>ok</t>
  </si>
  <si>
    <t>conjunto residencial QUINTAS DEL RECREO 4 ETAPA CARRERA 99A #72 43 SUR, donde el establecimiento se encuentra dentro de una de la casa con numero 144sa nombre de la senora CLAUDIA PINZON propietaria y duena de la casa^ este establecimiento brinda servicio a los residentes del conjunto los cuales han violado el manual de convivencia en la afectacion con el ruido</t>
  </si>
  <si>
    <t>Miryam Lopez</t>
  </si>
  <si>
    <t>Septiembre, semana 5 (29–2) 2025</t>
  </si>
  <si>
    <t>pendiente</t>
  </si>
  <si>
    <r>
      <t xml:space="preserve">Carrera 80 </t>
    </r>
    <r>
      <rPr>
        <sz val="11"/>
        <color rgb="FF000000"/>
        <rFont val="Calibri"/>
        <family val="2"/>
        <scheme val="major"/>
      </rPr>
      <t xml:space="preserve">N </t>
    </r>
    <r>
      <rPr>
        <sz val="11"/>
        <color rgb="FF0F0E13"/>
        <rFont val="Calibri"/>
        <family val="2"/>
        <scheme val="major"/>
      </rPr>
      <t xml:space="preserve">Bis A # 70B </t>
    </r>
    <r>
      <rPr>
        <sz val="11"/>
        <color rgb="FF000000"/>
        <rFont val="Calibri"/>
        <family val="2"/>
        <scheme val="major"/>
      </rPr>
      <t xml:space="preserve">-15 </t>
    </r>
    <r>
      <rPr>
        <sz val="11"/>
        <color rgb="FF0F0E13"/>
        <rFont val="Calibri"/>
        <family val="2"/>
        <scheme val="major"/>
      </rPr>
      <t>Sur de la localidad de Bosa</t>
    </r>
  </si>
  <si>
    <t>Septiembre, semana 1 (1–7) 2025</t>
  </si>
  <si>
    <t>Octubre, semana 1 (6–12) 2025</t>
  </si>
  <si>
    <t>Jose leon</t>
  </si>
  <si>
    <t>Simon Sierra</t>
  </si>
  <si>
    <t>1. ACUEDUCTO</t>
  </si>
  <si>
    <t>Octubre, semana 2 (13–19) 2025</t>
  </si>
  <si>
    <t>Aqui estamos debemos verificar varios actividades irregulares, espacio publico, ruido, estacionamientos de carros y motos, habitantes de calle tambien hacen presencia y talleres ocupando espacio publico.</t>
  </si>
  <si>
    <t>Octubre, semana 3 (20–26) 2025</t>
  </si>
  <si>
    <t>Septiembre, semana 4 (22–28) 2025</t>
  </si>
  <si>
    <t>KR 77J 76A 59 SUR</t>
  </si>
  <si>
    <t>CRA 87C 61A 45</t>
  </si>
  <si>
    <t>Se responde: derecho de petición incompleto</t>
  </si>
  <si>
    <t>Septiembre, semana 2 (8–14) 2025</t>
  </si>
  <si>
    <t>32. N/A</t>
  </si>
  <si>
    <t>22. POLICÍA / PONAL</t>
  </si>
  <si>
    <t xml:space="preserve">CARRERA 94 B # 56 H - 58 SUR </t>
  </si>
  <si>
    <t>29, SDA (Secretaría Distrital de Ambiente)</t>
  </si>
  <si>
    <t>Problematica: No permite Registrar N/A,  este Derecho de Peticion es una accion realizada.</t>
  </si>
  <si>
    <t xml:space="preserve">Traslados:  1.- Unidad Administrativa Especial de Servicios Públicos (UAESP), mediante Radicado 20255730529931  2.- Ponal mediante radicado No. 20255730529941. Este excell solo deja reistrar  un (1) traslado. </t>
  </si>
  <si>
    <t>Problematica: 1.- verificar Ocupacion de Espacio Publico.  
2.- vertimientos y sustancias quimicas.</t>
  </si>
  <si>
    <t>*</t>
  </si>
  <si>
    <t xml:space="preserve">      PROGRAMACIÓN JURÍDICA Y CASA EL CONSUMIDOR</t>
  </si>
  <si>
    <t>DIA</t>
  </si>
  <si>
    <t>HORA INCIO</t>
  </si>
  <si>
    <t>HORA FIN</t>
  </si>
  <si>
    <t>PONAL</t>
  </si>
  <si>
    <t>GESTORES</t>
  </si>
  <si>
    <t>SDA</t>
  </si>
  <si>
    <t>RESPONSABLE</t>
  </si>
  <si>
    <t>APOYO</t>
  </si>
  <si>
    <t>ID OP</t>
  </si>
  <si>
    <t>OPERATIVO</t>
  </si>
  <si>
    <t>DESCRIPCION</t>
  </si>
  <si>
    <t>UBICACIÓN</t>
  </si>
  <si>
    <t>**</t>
  </si>
  <si>
    <t>ACTA</t>
  </si>
  <si>
    <t>META DE ?</t>
  </si>
  <si>
    <t>SOLICITA</t>
  </si>
  <si>
    <t>Lunes</t>
  </si>
  <si>
    <t>Oscar Rodriguez - 3183121438</t>
  </si>
  <si>
    <t xml:space="preserve">Operativo Extencion de actividad economica </t>
  </si>
  <si>
    <t>Presunto Uso  indebido del  Espacio Público por Actividad económica, Visitas Inspección y Vigilancia - Artículo 87 Ley 1801 de 2016</t>
  </si>
  <si>
    <t>PTE ENTREGA</t>
  </si>
  <si>
    <t>Simon Sierra - 3125257063</t>
  </si>
  <si>
    <t>Miryam Lopez - 3042914061</t>
  </si>
  <si>
    <t>Operativo Polvora y Recuperacion Espacio Publico: Alto Impacto - IVC  -   Zonas Comerciales</t>
  </si>
  <si>
    <t>Inspección y Vigilancia         Verificar el cumplimiento de los documentos del establecimiento de acuerdo a Ley 1801-2016. 
Recuperación del espacio público por posible extensión  de la actividad económica                                   Decreto 014 de 2023
Verificar Cumplimiento del Decreto 119/2022 - Redes Cuidadoras o Frentes de Seguridad</t>
  </si>
  <si>
    <t>Martes</t>
  </si>
  <si>
    <t>Dara Galindo - 3045880486</t>
  </si>
  <si>
    <t>Yhon Perez -  3114531882</t>
  </si>
  <si>
    <t>Carlos Saldarriaga</t>
  </si>
  <si>
    <t>Miercoles</t>
  </si>
  <si>
    <t>FESTIVO</t>
  </si>
  <si>
    <t>Jueves</t>
  </si>
  <si>
    <t>OK ENTREGA</t>
  </si>
  <si>
    <t>ACTIVIDAD ECONOMICA</t>
  </si>
  <si>
    <t>Viernes</t>
  </si>
  <si>
    <t>Gizeth Triana - 3188431981</t>
  </si>
  <si>
    <t>Sabado</t>
  </si>
  <si>
    <t>Operativo Bares, boliranas, Polvora y Recuperacion Espacio Publico: Alto Impacto - IVC  -   Zonas Comerciales</t>
  </si>
  <si>
    <t>Inspección y Vigilancia, Verificar el cumplimiento de los documentos del establecimiento de acuerdo a Ley 1801-2016. 
Recuperación del espacio público por posible extensión  de la actividad económica, Decreto 014 de 2023
Verificar Cumplimiento del Decreto 119/2022 - Redes Cuidadoras o Frentes de Seguridad</t>
  </si>
  <si>
    <t>Domingo</t>
  </si>
  <si>
    <t>Edison Bolaños</t>
  </si>
  <si>
    <t xml:space="preserve">AMBIENTE - l IVC 
Puntos Criticos (Dcto 014)
</t>
  </si>
  <si>
    <t xml:space="preserve">   Decreto Distrital 014 2023</t>
  </si>
  <si>
    <t>AMBIENTE</t>
  </si>
  <si>
    <t>cancelado</t>
  </si>
  <si>
    <t xml:space="preserve">Jhon Pachon  </t>
  </si>
  <si>
    <t>Plan Parcial Obras y Urbanismo y Establecimientos de Comercio</t>
  </si>
  <si>
    <t xml:space="preserve"> Verificar  de los  Documentación de los Predios:
-Licencia  de Construcción
 -Uso del Suelo 
-Registro Fotográfico 
-Toma de Medidas del Predio 
-Visitas Inspección y Vigilancia, Artículo 87 Ley 1801 de 2016  </t>
  </si>
  <si>
    <t>ACTIVIDAD ECONOMICA - Metrologia Legal Parqueaderos</t>
  </si>
  <si>
    <t xml:space="preserve">Verificar el cumplimiento de los documentos del establecimiento de acuerdo al artículo 87 Ley 1801-2016. 
Recuperación del espacio público por posible extensión  de la actividad económica   
Verificación a lo estipulado en el Decreto 041 de 2025  y la Resolución 77506 de 2016                        </t>
  </si>
  <si>
    <t>Alexandra Mora</t>
  </si>
  <si>
    <t xml:space="preserve">AMBIENTE - Operativo ambiental IVC 
Puntos Criticos (Dcto 014)
</t>
  </si>
  <si>
    <t xml:space="preserve">
33702</t>
  </si>
  <si>
    <t>Marco Garcia - 3143271683</t>
  </si>
  <si>
    <t>Operativo secibilización derechos de peticion - vendedores informales</t>
  </si>
  <si>
    <t>Actividad Economica /Ley 1801 2016</t>
  </si>
  <si>
    <t>ESPACIO PUBLICO</t>
  </si>
  <si>
    <t>Operativo - IVC Metrologia / Lavaderos</t>
  </si>
  <si>
    <t xml:space="preserve">Verificar el cumplimiento de los documentos del establecimiento de acuerdo al artículo 87 Ley 1801-2016. 
Recuperación del espacio público por posible extensión  de la actividad económica   
Verificación a lo estipulado en el Decreto 1074 de 2015 y la Resolución 77506 de 2016                        </t>
  </si>
  <si>
    <t xml:space="preserve">
34361</t>
  </si>
  <si>
    <t>Juan Martinez</t>
  </si>
  <si>
    <t xml:space="preserve">
34480</t>
  </si>
  <si>
    <t xml:space="preserve">Operativo ambiental IVC 
Puntos Criticos (Dcto 014)
</t>
  </si>
  <si>
    <t xml:space="preserve">
33762</t>
  </si>
  <si>
    <t>Sin Programacion</t>
  </si>
  <si>
    <t>lunes</t>
  </si>
  <si>
    <t xml:space="preserve">SI </t>
  </si>
  <si>
    <t>Operativo Espacio Publico</t>
  </si>
  <si>
    <t>insfraestructura Cll 71a bis # 82</t>
  </si>
  <si>
    <t>Cll 71a bis # 82</t>
  </si>
  <si>
    <t>1:00: PM</t>
  </si>
  <si>
    <t xml:space="preserve">
35451</t>
  </si>
  <si>
    <t>Derechos de Peticion</t>
  </si>
  <si>
    <t>Bosa Naranjos</t>
  </si>
  <si>
    <t>martes</t>
  </si>
  <si>
    <t xml:space="preserve">
33986</t>
  </si>
  <si>
    <t>20245710143052, 20244603959452</t>
  </si>
  <si>
    <t>Mario Franco - 3224446188</t>
  </si>
  <si>
    <t>Operativo - Puntos criticos AMBIENTE, RIESGO, PYBA
   Decreto Distrital 014 2023</t>
  </si>
  <si>
    <t>Miércoles</t>
  </si>
  <si>
    <t xml:space="preserve">
34828</t>
  </si>
  <si>
    <t>Operativo Distrital - Carreteros AMBIENTE, RIESGO, PYBA
   Decreto Distrital 014 2023</t>
  </si>
  <si>
    <t>2:00: PM</t>
  </si>
  <si>
    <t>Juan Martinez - 3222742300</t>
  </si>
  <si>
    <t>Operativo Distrital - Cambuches AMBIENTE, RIESGO, PYBA
   Decreto Distrital 014 2023</t>
  </si>
  <si>
    <t>Jhon Pachon  3102826426</t>
  </si>
  <si>
    <t xml:space="preserve">Derecho de petición espacio Público Radicado 0137562
</t>
  </si>
  <si>
    <t>17:00: PM</t>
  </si>
  <si>
    <t>20245710142182, 20244603888692</t>
  </si>
  <si>
    <t>Alexandra Mora-3209771032</t>
  </si>
  <si>
    <t>Operativo Distrital - Bodegas de reciclaje AMBIENTE, RIESGO, PYBA
   Decreto Distrital 014 2023</t>
  </si>
  <si>
    <t>Sábado</t>
  </si>
  <si>
    <t>9:00 a. m.</t>
  </si>
  <si>
    <t>1:00 a. m.</t>
  </si>
  <si>
    <t> </t>
  </si>
  <si>
    <t>OPERATIVO CAMBUCHES</t>
  </si>
  <si>
    <t>2:00 p. m.</t>
  </si>
  <si>
    <t>5:00 p. m.</t>
  </si>
  <si>
    <t>Carlos Saldarriaga-3214256257</t>
  </si>
  <si>
    <t> 34367</t>
  </si>
  <si>
    <t>bosa la libertad</t>
  </si>
  <si>
    <t>2:00 a. m.</t>
  </si>
  <si>
    <t>5:00: PM</t>
  </si>
  <si>
    <t>Edinson Bolaños-3204283033</t>
  </si>
  <si>
    <t>gran plaza bosa</t>
  </si>
  <si>
    <t>1:00 p. m.</t>
  </si>
  <si>
    <t>visita acuerdos</t>
  </si>
  <si>
    <t> 34519</t>
  </si>
  <si>
    <t xml:space="preserve">Verificar el cumplimiento de los documentos del establecimiento de acuerdo al artículo 87 Ley 1801-2016.  Recuperación del espacio público por posible extensión  de la actividad económica , Verificación a lo estipulado en el Decreto 1074 de 2015 y la Resolución 77506 de 2016    </t>
  </si>
  <si>
    <t> 35465</t>
  </si>
  <si>
    <t xml:space="preserve">VISITA ACUERDOS
 VISITA
 PREVENTIVA </t>
  </si>
  <si>
    <t>BOSA BRASILIA</t>
  </si>
  <si>
    <t>Operativo Distrital  AMBIENTE, RIESGO, PYBA</t>
  </si>
  <si>
    <t>IVC GLP</t>
  </si>
  <si>
    <t xml:space="preserve">Verificar  de los  Documentación de los Predios: -Licencia  de Construcción  -Uso del Suelo -Registro Fotográfico -Toma de Medidas del Predio -Visitas Inspección y Vigilancia, Artículo 87 Ley 1801 de 2016  </t>
  </si>
  <si>
    <t>Bodegas de icopor y Pet</t>
  </si>
  <si>
    <t>CR 87 No. 74 - 90</t>
  </si>
  <si>
    <t>9:00 a.m.</t>
  </si>
  <si>
    <t>4:30 p.m</t>
  </si>
  <si>
    <t>seguimiento vendedores</t>
  </si>
  <si>
    <t>5:00 p.m</t>
  </si>
  <si>
    <t>11:00 p.m</t>
  </si>
  <si>
    <t xml:space="preserve">   Inspección y Vigilancia         Verificar el cumplimiento de los documentos del establecimiento de acuerdo a Ley 1801-2016.
Recuperación del espacio público por posible extensión  de la actividad económica                                   Decreto 014 de 2023
Verificar Cumplimiento del Decreto 119/2022 - Redes Cuidadoras o Frentes de Seguridad</t>
  </si>
  <si>
    <t>Bosa Betania</t>
  </si>
  <si>
    <t> 35485</t>
  </si>
  <si>
    <t>Seguimiento vendedores</t>
  </si>
  <si>
    <t>8:00 a.m</t>
  </si>
  <si>
    <t>1:00 p.m</t>
  </si>
  <si>
    <t xml:space="preserve">
</t>
  </si>
  <si>
    <t>AMBIENTE - Recorrido Interinstitucional  RDH Tingua Azul</t>
  </si>
  <si>
    <t> 35487</t>
  </si>
  <si>
    <t>Derechos de Peticion
compañia IPES</t>
  </si>
  <si>
    <t>6:00 p. m.</t>
  </si>
  <si>
    <t>AMBIENTE - Recorrido de verificacion tecnica</t>
  </si>
  <si>
    <t>Jhon Pachon-3102826426</t>
  </si>
  <si>
    <t>4:00 p.m</t>
  </si>
  <si>
    <t>Carlos Saldarriaga - 3214256257</t>
  </si>
  <si>
    <t>Megatoma - Operativo Bares, boliranas, Polvora y Recuperacion Espacio Publico: Alto Impacto - IVC  -   Zonas Comerciales</t>
  </si>
  <si>
    <t>Estacion Septima de Bosa</t>
  </si>
  <si>
    <t>EDINSON BOLAÑOZ-3204283033</t>
  </si>
  <si>
    <t xml:space="preserve">PARQUEADEROS ESPACIO PUBLICO Derechos de Peticion
</t>
  </si>
  <si>
    <t xml:space="preserve">AMBIENTE - Sensibilizacion Mesa de trabajo Interinstitucional Punto Critico San Bernardino y Jornada de esterilziacion </t>
  </si>
  <si>
    <t>San Bernardino</t>
  </si>
  <si>
    <t>Luisa Saldarriaga - 3213322544</t>
  </si>
  <si>
    <t>AMBIENTE - IVC Puntos criticos</t>
  </si>
  <si>
    <t>2:00 P.m</t>
  </si>
  <si>
    <t xml:space="preserve">Derechos de Peticion
</t>
  </si>
  <si>
    <t>AMBIENTE - Mesa de trabajo y recorrido con Cabildo  y Equipo de participación</t>
  </si>
  <si>
    <t>AMBIENTE - Monitoreo a cuerpos de agua</t>
  </si>
  <si>
    <t>HABITANTES DE CALLE</t>
  </si>
  <si>
    <t>9:00 a.m</t>
  </si>
  <si>
    <t>AMBIENTE - IVC Carreteros</t>
  </si>
  <si>
    <t>Juan Martinez - 322 2742300</t>
  </si>
  <si>
    <t xml:space="preserve">AMBIENTE - Jornada Limpieza Ronda de rio Villa Suaita  y puntos criticos </t>
  </si>
  <si>
    <t>RONDA DEL RIO</t>
  </si>
  <si>
    <t>AMBIENTE - IVC Maltrato Animal</t>
  </si>
  <si>
    <t>4:30 p. m.</t>
  </si>
  <si>
    <t>RECUPERACION ESPACIO PUBLICO</t>
  </si>
  <si>
    <t>SEGUIMIENTO VENDEDORES INFORMALES</t>
  </si>
  <si>
    <t xml:space="preserve">
35353</t>
  </si>
  <si>
    <t xml:space="preserve">
35354</t>
  </si>
  <si>
    <t xml:space="preserve">
35356</t>
  </si>
  <si>
    <t xml:space="preserve">
35358</t>
  </si>
  <si>
    <t>AMBIENTE - IVC Cambuches  Humedal Tingua Azul / conmemoracion dia de los humedales</t>
  </si>
  <si>
    <t>Operativo Actividad Aconomica/ Establecimientos de Comercio problemática Ruido Y otros.</t>
  </si>
  <si>
    <t>Inspección y Vigilancia, Verificar el cumplimiento de los documentos del establecimiento de acuerdo a Ley 1801-2016. 
Recuperación del espacio público por posible extensión  de la actividad económica, Decreto 014 de 2023</t>
  </si>
  <si>
    <t>Carrera 85 a 68 22, Carrera 85 a 68 34 otro bar, Calle 69 85 67 billar, Chatarrería calle 69 sur 85 41</t>
  </si>
  <si>
    <t>DESPACHO FABIEN BAEZ</t>
  </si>
  <si>
    <t>OPERATIVO VEHICULOS</t>
  </si>
  <si>
    <t xml:space="preserve">
35386</t>
  </si>
  <si>
    <t>Operativo IVC/ Derechos de Peticion</t>
  </si>
  <si>
    <t>Inspección y Vigilancia, Verificar el cumplimiento de los documentos del establecimiento de acuerdo a Ley 1801-2016.
Recuperación del espacio público por posible extensión  de la actividad económica, Decreto 014 de 2023</t>
  </si>
  <si>
    <t>Radicados N°20244603814612, 20245710144212, 20254600242402</t>
  </si>
  <si>
    <t>2:00 p. m.</t>
  </si>
  <si>
    <t>5:00 p. m.</t>
  </si>
  <si>
    <t xml:space="preserve">
35387</t>
  </si>
  <si>
    <t>Radicados N°20255710004882, 20244214014272, 20244603998682, 20255710009882</t>
  </si>
  <si>
    <t xml:space="preserve">AMBIENTE -  Recorrido PYBA  Villa del Rio </t>
  </si>
  <si>
    <t xml:space="preserve">
35390</t>
  </si>
  <si>
    <t xml:space="preserve">
Calle 57 Q Sur # 75 - 95 / Autopista sur Kilometro 4 
Jardines el apogeo
Carrera 92 # 60 - 90 Sur</t>
  </si>
  <si>
    <t xml:space="preserve">
35262</t>
  </si>
  <si>
    <t>AMBIENTE, RIESGO, PYBA
Monitoreo cuerpos de agua de la localidad</t>
  </si>
  <si>
    <t>ESPACIO PUBLICO - Operativo Espacio Publico</t>
  </si>
  <si>
    <t>DERECHOS DE PETICION</t>
  </si>
  <si>
    <t>Radicados N° 20245710144902
20245710147992</t>
  </si>
  <si>
    <t>12:00 p. m.</t>
  </si>
  <si>
    <t xml:space="preserve">ACTIVIDAD ECONOMICA - Extencion de actividad </t>
  </si>
  <si>
    <t>Calle 75 bis sur entre carrera 79 y carrera 78 f</t>
  </si>
  <si>
    <t>AREA DE INFRA ESTRUCTURA</t>
  </si>
  <si>
    <t>Alexandra Mora - 3209771032</t>
  </si>
  <si>
    <t>ACTIVIDAD ECONOMICA - Metrologia Legal Lavaderos.</t>
  </si>
  <si>
    <t>"Verificar el cumplimiento de los documentos del establecimiento de acuerdo al artículo 87 Ley 1801-2016. 
Recuperación del espacio público por posible extensión  de la actividad económica   
Verificación a lo estipulado en el Decreto 1074 de 2015 y la Resolución 77506 de 2016                        "</t>
  </si>
  <si>
    <t>Cra. 81 #69 Sur33, Bogotá CL 75 A BIS SUR 78F 95, 
KR 80 K 75 D SUR 25, KR 80  71 F 27 SUR</t>
  </si>
  <si>
    <t xml:space="preserve">
35314</t>
  </si>
  <si>
    <t>1:00 p. m.</t>
  </si>
  <si>
    <t>ACTIVIDAD ECONOMICA - Derechos de Peticion</t>
  </si>
  <si>
    <t>Radicados N°
20255710009882 calle, 80 # 78-69 interior 227 del barrio caminos de san diego etapa IV, 20254600286112 AV. CALLE 54 SUR 89 A 22, BARRIO BOSA BRASIL</t>
  </si>
  <si>
    <t>DG 73 B SUR ENTRE TV 79 D KR 78 D BOSA VILLA ANNY</t>
  </si>
  <si>
    <t>AMBIENTE, RIESGO, PYBA - Control Semovientes</t>
  </si>
  <si>
    <t>Predios Ronda de rio Bogotá y Tunjuelo Sentencia Del Consejo De Estado - Fallo De La Acción Popular De Río Bogotá No. 25000232700020019047901 (Decreto 238-2017). – Radicado 20252200002973</t>
  </si>
  <si>
    <t>Carlos Serrano</t>
  </si>
  <si>
    <t>ESPACIO PUBLICO - Operativo DIstrital  SECRETARIA DE MOVILIDAD</t>
  </si>
  <si>
    <t>Carrera 86 con calle 87 sur bosa san bernandino</t>
  </si>
  <si>
    <t>ACTIVIDAD ECONOMICA - Solicitud Ponal</t>
  </si>
  <si>
    <t>TOMA LOCALIDAD</t>
  </si>
  <si>
    <t>BARES BETANIA</t>
  </si>
  <si>
    <t xml:space="preserve">
35305</t>
  </si>
  <si>
    <t>AMBIENTE, RIESGO, PYBA
Cambuches</t>
  </si>
  <si>
    <t>Edinson Bolaños - 3204283033</t>
  </si>
  <si>
    <t xml:space="preserve">
35309</t>
  </si>
  <si>
    <t>Calle 65 f # 80 c53/45 Sur club de billares los millonarios , banquetes Muelle de luz  20254600267532-Carrera 89 # 56 D - 18 sur, Barrio Bosa San Martin ,   20255710011112- CALLE 68 SUR NO. 91-84 LAS MARGARITAS</t>
  </si>
  <si>
    <t xml:space="preserve">
35312</t>
  </si>
  <si>
    <t>"Inspección y Vigilancia, Verificar el cumplimiento de los documentos del establecimiento de acuerdo a Ley 1801-2016. 
Recuperación del espacio público por posible extensión  de la actividad económica, Decreto 014 de 2023"</t>
  </si>
  <si>
    <t>Calle 63 Sur No. 77 M -28 de esta localidad  -  establecimiento de comercio - Alpina - operativo movilidad</t>
  </si>
  <si>
    <t>ANGGE PACHECO</t>
  </si>
  <si>
    <t>viernes</t>
  </si>
  <si>
    <t>20254600286112- AV. CALLE 54 SUR 89 A 22, BARRIO BOSA BRASIL 20255710000792- CALLE 54 BIS A SUR 91B 15) DEL BARRIO BOSA EL CORZO 20245710140342 -Carrera  96 # 57 a 28 sur Bosa el Anelo</t>
  </si>
  <si>
    <t>11:00 p. m.</t>
  </si>
  <si>
    <t>ACTIVIDAD ECONOMICA - Operativo Bares, boliranas y Recuperacion Espacio Publico: Alto Impacto - IVC  -   Zonas Comerciales</t>
  </si>
  <si>
    <t>"   Inspección y Vigilancia         Verificar el cumplimiento de los documentos del establecimiento de acuerdo a Ley 1801-2016.
Recuperación del espacio público por posible extensión  de la actividad económica                                   Decreto 014 de 2023
Verificar Cumplimiento del Decreto 119/2022 - Redes Cuidadoras o Frentes de Seguridad"</t>
  </si>
  <si>
    <t xml:space="preserve">por medio del presente me permito solicitar amablemente la programación de Operativo IVC a establecimientos públicos en el Barrio La Portada, Entre Calles 57 y 58A Sur y entre Carreras 88C y 89, para atender la siguiente observación del usuario solicitante:
</t>
  </si>
  <si>
    <t>DESPACHO</t>
  </si>
  <si>
    <t>domingo</t>
  </si>
  <si>
    <t>3:00 p. m.</t>
  </si>
  <si>
    <t>06:00 p. m.</t>
  </si>
  <si>
    <t>Lugar: Carrera 90 # 71 sur (al respaldo del Colegio Leonardo Posada)
Fecha: 25 de febrero
Hora: 03:00 pm//
Accion de tutela En el barrio Andalucia II, en lo que comprende la Calle 58 i bis sur y la carrera
78 Bis, hay varios talleres mecánicos no identificados pero que se ubican en la
entre las siguientes direcciones: Carrera 78 Bis con Calle 58i bis sur</t>
  </si>
  <si>
    <t>Parques de Bogota ,  calle 84sur carrera 96-98/  calle 80 bis sur carrara 91-94/ calle 83 sur carrera 91-94 / carrera 94 con 83 sur/ calle 88 sur 88 c -89 / calle 78 bis 94-27</t>
  </si>
  <si>
    <t>ACTIVIDAD DADEP
DERECHOS DE PETICION</t>
  </si>
  <si>
    <t>miércoles</t>
  </si>
  <si>
    <t>jueves</t>
  </si>
  <si>
    <t>sábado</t>
  </si>
  <si>
    <t xml:space="preserve">
DERECHOS DE PETICION</t>
  </si>
  <si>
    <t xml:space="preserve">Lugar: Carrera 90 # 71 sur (al respaldo del Colegio Leonardo Posada)
Fecha: 25 de febrero
Hora: 03:00 pm//
</t>
  </si>
  <si>
    <t>Jose Bernal - 3112901652</t>
  </si>
  <si>
    <t xml:space="preserve">
37064</t>
  </si>
  <si>
    <t>;</t>
  </si>
  <si>
    <t>Jhon Pachon - 3102826426</t>
  </si>
  <si>
    <t>Julian Silva - 322 8114111</t>
  </si>
  <si>
    <t>Marco Sanchez - 320 8146538</t>
  </si>
  <si>
    <t>SONIA SOTO -</t>
  </si>
  <si>
    <t>LUIS MIGUEL MARTIN-3142753878</t>
  </si>
  <si>
    <t>Bares de betania</t>
  </si>
  <si>
    <t xml:space="preserve">si </t>
  </si>
  <si>
    <t>andres serrano-3017312670</t>
  </si>
  <si>
    <t>Obras y Urbanismo</t>
  </si>
  <si>
    <t xml:space="preserve">2:00pm </t>
  </si>
  <si>
    <t>5:00pm</t>
  </si>
  <si>
    <t>Sonia soto - 3107638999</t>
  </si>
  <si>
    <t>diego moreno-3124647170</t>
  </si>
  <si>
    <t>INPECCION 7A</t>
  </si>
  <si>
    <t>luis miguel matin-3142753878</t>
  </si>
  <si>
    <t xml:space="preserve">37901
37690
37891 
37690
37899
</t>
  </si>
  <si>
    <t>miercoles</t>
  </si>
  <si>
    <t>8:00 a. m.</t>
  </si>
  <si>
    <t>Capacitación orfeo equipo IVC</t>
  </si>
  <si>
    <t>no</t>
  </si>
  <si>
    <t>Maria Isabel Pacheco-3138453911</t>
  </si>
  <si>
    <t>Cristia David guzman - 3192985821</t>
  </si>
  <si>
    <t>inspeccion 7a</t>
  </si>
  <si>
    <t>luis miguel martin-3142753878</t>
  </si>
  <si>
    <t xml:space="preserve">DIAGONAL 70 D SUR # 78 - 91 JOSE MARIA CARBONEL 
AVENIDA CALLE 54 SUR No. 89 A - 22
CALLE 73 B SUR No. 88 D 25 CALLE 74 A BIS SUR CRA- 88 BIS </t>
  </si>
  <si>
    <t>sebastian castro-3132878543</t>
  </si>
  <si>
    <t>PARQUEADERO CITYPARKING-el apogeo</t>
  </si>
  <si>
    <t>2:00pm</t>
  </si>
  <si>
    <t xml:space="preserve">Verificar el cumplimiento de los documentos del establecimiento de acuerdo al artículo 87 Ley 1801-2016. </t>
  </si>
  <si>
    <t xml:space="preserve">bodega de plasticos-carrera 78c 72a 29sur
wiskeria show nevado cr79c 63 78 </t>
  </si>
  <si>
    <t>4:00pm</t>
  </si>
  <si>
    <t>7:00pm</t>
  </si>
  <si>
    <t>diego triana-3202617076</t>
  </si>
  <si>
    <t xml:space="preserve">camilo-delegado planeacion
adrian angel sec ambiente
</t>
  </si>
  <si>
    <t xml:space="preserve">ACTIVIDAD ECONOMICA </t>
  </si>
  <si>
    <t xml:space="preserve">accion popular
</t>
  </si>
  <si>
    <t>BARES BETANIA
cr87 81 37sur
cr87 51b 10 tokio bar</t>
  </si>
  <si>
    <t>jose leon 3112901652</t>
  </si>
  <si>
    <t>bares y bolirranas</t>
  </si>
  <si>
    <t>calle 85a sur 78 79
call 57bsur 99b 07
calle 61asur 87b
calle 56 sur 88f 17sur
calle 56f sur 88 40
calle 56fsur 88 52
cr 87i 68a 47</t>
  </si>
  <si>
    <t>9:00pm</t>
  </si>
  <si>
    <t>fin operativo</t>
  </si>
  <si>
    <t>transv 78i 69b sur 
cr88c 62 09sur</t>
  </si>
  <si>
    <t>sabado</t>
  </si>
  <si>
    <t>6:00pm</t>
  </si>
  <si>
    <t>Luis Martin - 3142753878</t>
  </si>
  <si>
    <t>camilo-delegado planeacion</t>
  </si>
  <si>
    <t xml:space="preserve">identificacion de campo </t>
  </si>
  <si>
    <t>bosa centro</t>
  </si>
  <si>
    <t>9:00am</t>
  </si>
  <si>
    <t>12:00m</t>
  </si>
  <si>
    <t>alexandra rodriguez</t>
  </si>
  <si>
    <t>bodegas de reciclaje</t>
  </si>
  <si>
    <t>cr 80k 61 28sur</t>
  </si>
  <si>
    <t>2:00PM</t>
  </si>
  <si>
    <t>5:00PM</t>
  </si>
  <si>
    <t>Julian Silva  322 8114111 - jose leon 3112901652</t>
  </si>
  <si>
    <t xml:space="preserve">operativo espacio publico (IVC CARNICOS )
</t>
  </si>
  <si>
    <t>presunto uso indevido del espacio publico por actividad economica</t>
  </si>
  <si>
    <t>Sonia Soto 3107638999</t>
  </si>
  <si>
    <t xml:space="preserve">Jhon Pachon </t>
  </si>
  <si>
    <t xml:space="preserve">Operativo Plan Parcial </t>
  </si>
  <si>
    <t>Miryan Lopez 3042914061 - Sonia Soto 3107638999</t>
  </si>
  <si>
    <t>9:00PM</t>
  </si>
  <si>
    <t>Marco Garcia -3143271682</t>
  </si>
  <si>
    <t>Simon sierra - 3125257063</t>
  </si>
  <si>
    <t xml:space="preserve">Acompañamiento y verificacion predio </t>
  </si>
  <si>
    <t>Apoyo contingencia de semana santa, espacio publico. Ronda y registro fotografico de los predios</t>
  </si>
  <si>
    <t>Carrera 87 b # 81 sur 50 San Bernardino</t>
  </si>
  <si>
    <t xml:space="preserve">Miercoles </t>
  </si>
  <si>
    <t>12:00 p. m.</t>
  </si>
  <si>
    <t>Diego Moreno - 3124647170</t>
  </si>
  <si>
    <t>Inspeccion A</t>
  </si>
  <si>
    <t>MIECOLES</t>
  </si>
  <si>
    <t>Marco Garcia -3143271683</t>
  </si>
  <si>
    <t>Miryan Lopez 304291406 - Sonia Soto 3107638999</t>
  </si>
  <si>
    <t>Marco Garcia -3143271684</t>
  </si>
  <si>
    <t>Andres serrano</t>
  </si>
  <si>
    <t>Marco Garcia -3143271685</t>
  </si>
  <si>
    <t xml:space="preserve">Eduar marin </t>
  </si>
  <si>
    <t xml:space="preserve">Jueves </t>
  </si>
  <si>
    <t>Marco Garcia -3143271686</t>
  </si>
  <si>
    <t>Miryan lopez</t>
  </si>
  <si>
    <t>Marco Garcia -3143271687</t>
  </si>
  <si>
    <t>Sonia Soto</t>
  </si>
  <si>
    <t>Marco Garcia -3143271688</t>
  </si>
  <si>
    <t>Julian silva</t>
  </si>
  <si>
    <t>Marco Garcia -3143271689</t>
  </si>
  <si>
    <t xml:space="preserve">Sabado </t>
  </si>
  <si>
    <t>Marco Garcia -3143271690</t>
  </si>
  <si>
    <t>Marco Sanchez</t>
  </si>
  <si>
    <t>Marco Garcia -3143271691</t>
  </si>
  <si>
    <t xml:space="preserve">Luis martin </t>
  </si>
  <si>
    <t>Marco Garcia -3143271692</t>
  </si>
  <si>
    <t>Sebastian Castro</t>
  </si>
  <si>
    <t>Marco Garcia -3143271693</t>
  </si>
  <si>
    <t>Eduar muñoz</t>
  </si>
  <si>
    <t xml:space="preserve">actividad economica </t>
  </si>
  <si>
    <t>cll 62 sur  barrio bosa linda</t>
  </si>
  <si>
    <t>eduar marin 3005546850</t>
  </si>
  <si>
    <t xml:space="preserve">   </t>
  </si>
  <si>
    <t xml:space="preserve">parqueadero cr88 c bis71 76 san joaquin
 parqueaderocll 53a bis cr 72c bis barrio olarte entrada cr 72d entrada (canchas sinteticas del olarte)
fabrica de arepas: cll 56 88f 17 sur 
fabrica de embutidos  entorno a las siguiente direcciones cl 56f 88 40 cll 56f 88 52 </t>
  </si>
  <si>
    <t>MARTES</t>
  </si>
  <si>
    <t>Marco Garcia - 3143271683
Jhon Pachon - 310 2826426</t>
  </si>
  <si>
    <t>Operativos Recureración Espacio Publico</t>
  </si>
  <si>
    <t>Operativos (Lo que vamos a Resolver)</t>
  </si>
  <si>
    <t xml:space="preserve">miercoles </t>
  </si>
  <si>
    <t>sebastian caro
marco sanchez -  3208146538</t>
  </si>
  <si>
    <t xml:space="preserve">metrologia operativo parqueaderos </t>
  </si>
  <si>
    <t>operativos upz 49</t>
  </si>
  <si>
    <t>parqueadero el apogeo</t>
  </si>
  <si>
    <t>cristian -  3192985821</t>
  </si>
  <si>
    <t>inspeccion 7A</t>
  </si>
  <si>
    <t>parqueaderos villa del rio</t>
  </si>
  <si>
    <t>JUEVES</t>
  </si>
  <si>
    <t>Operativo cambuches Recureración Espacio Publico</t>
  </si>
  <si>
    <t>Operativo Cambuches
Entiddes Citadas</t>
  </si>
  <si>
    <t xml:space="preserve">Derechos de peticion </t>
  </si>
  <si>
    <t>pasteleria comitortas carrera 88c # 58a-10 sur -  obras calle 68c sur #79a - 10 piamonte</t>
  </si>
  <si>
    <t>ivan zipasuca - 3203334242</t>
  </si>
  <si>
    <t>inspeccion 7b</t>
  </si>
  <si>
    <t>10:00pm</t>
  </si>
  <si>
    <t>bosa centro (cr87i 68a 47
barrio la concepcion )</t>
  </si>
  <si>
    <t>Verificar el cumplimiento de los documentos del establecimiento de acuerdo al artículo 87 Ley 1801-2016.</t>
  </si>
  <si>
    <t xml:space="preserve">bosa centro, (cr87i 68a 47 BARRIO LA CONCEPCION, DIAGONAL49 N 85-05, </t>
  </si>
  <si>
    <t xml:space="preserve">Rendición de cuentas </t>
  </si>
  <si>
    <t>Rendición de cuentas</t>
  </si>
  <si>
    <t xml:space="preserve">SECTOR SALUD
   </t>
  </si>
  <si>
    <t xml:space="preserve">cll 62 sur 82 09/ cll 62 sur 82 02-frente al puente de la paz - (escuela de futbol union bosa) Bodegas de reciclaje 
taller av calle 54 sur 89 a 22
</t>
  </si>
  <si>
    <t>mary luz buitrago - 3125011745</t>
  </si>
  <si>
    <t>Ronda del rio bogota y tunjuelo</t>
  </si>
  <si>
    <t>MIRIAM LOPEZ - 3042914061</t>
  </si>
  <si>
    <t>ACTIVIDAD ECONOMICA - Bares</t>
  </si>
  <si>
    <t>CARRERA 87B BIS#71A-81, CALLE 54SUR#89A-22,CARRERA86C#51A-25 SUR</t>
  </si>
  <si>
    <t xml:space="preserve">Espacio publico derechos de peticion </t>
  </si>
  <si>
    <t xml:space="preserve">jueves </t>
  </si>
  <si>
    <t>FERIADO</t>
  </si>
  <si>
    <t xml:space="preserve">espacio publico derechos de peticion </t>
  </si>
  <si>
    <t>alexandra rondon(sec de seguridad) 3209073018</t>
  </si>
  <si>
    <t>operativo bares- hasta terminar operativo</t>
  </si>
  <si>
    <t xml:space="preserve">iconoco club cr 79c63 78 piso 3 y 4
 la pernicia club cr88c 51a 12 piso 4
terraza ibiza cr88c 51a 12 piso 5
periferia,CALLE 69 A SUR#88A-05, CALLE 66A SUR #78B-25, CARRERA 89 #69B-58SUR, CARRERA87K#63-04SUR,CARRERA85#59D-38 SUR
</t>
  </si>
  <si>
    <t>periferia de las siguientes direciones trans 78d cl 71b 
cll71b cr 78 
calle 58 sur 98a 91- carrera 80j#73A-16 SUR -  calle 71 C sur no 78 a -28 en el Barrio Bosa Carlos
Albán, CALLE 65F #80C-53 SUR JIMENEZ DE QUEZADA,CALLE65F#80C-41SUR JIMENEZ DE QUEZADA</t>
  </si>
  <si>
    <t xml:space="preserve">Domingo </t>
  </si>
  <si>
    <t>MARCO GARCIA - 3143271683</t>
  </si>
  <si>
    <t>ALEXANDRA MORA - 3209771032</t>
  </si>
  <si>
    <t>JHON PACHON - 3102826426</t>
  </si>
  <si>
    <t>SONIA SOTO - 3107639000</t>
  </si>
  <si>
    <t xml:space="preserve">PLAN PARCIAL </t>
  </si>
  <si>
    <t>ANDRES SERRANO - 3017312670</t>
  </si>
  <si>
    <t>JOSE LEON - 3112901652</t>
  </si>
  <si>
    <t xml:space="preserve">OBRAS Y URBANISMO </t>
  </si>
  <si>
    <t>MOTELES</t>
  </si>
  <si>
    <t>JENNIFER COLMENARES  - 3102983207</t>
  </si>
  <si>
    <t>INSPECCION 7 A</t>
  </si>
  <si>
    <t>LUIS MIGUEL MARTIN - 3142753878</t>
  </si>
  <si>
    <t xml:space="preserve">METROLOGIA </t>
  </si>
  <si>
    <t>CARRERA 91 # 70 B 19 MARGARITAS</t>
  </si>
  <si>
    <t>1:00PM</t>
  </si>
  <si>
    <t>2:00 P. m.</t>
  </si>
  <si>
    <t>6:00 P. m.</t>
  </si>
  <si>
    <t xml:space="preserve">HASTA TERMINAR </t>
  </si>
  <si>
    <t>SIMON SIERRA  - SONIA SOTO - 3107639000</t>
  </si>
  <si>
    <t>ACTIVIDAD ECONOMICA - BARES</t>
  </si>
  <si>
    <t>JULIAN SILVA - 3228114111</t>
  </si>
  <si>
    <t>EDUAR MARIN - 3005546850</t>
  </si>
  <si>
    <t>OBRAS URBANISMO</t>
  </si>
  <si>
    <t>Cra 77 j # 65i -68 sur, Calle 55
Sur No. 97 - 22 E 5 Conjunto Residencial Porvenir VII</t>
  </si>
  <si>
    <t>JULIAN SILVA - 3228114112</t>
  </si>
  <si>
    <t xml:space="preserve">actividad economica - RESTAURANTES </t>
  </si>
  <si>
    <t>operativo restaurantes
(subred)</t>
  </si>
  <si>
    <t>MYRIYAM LOPEZ - 3042914061</t>
  </si>
  <si>
    <t xml:space="preserve">CARRERA 89 B # 62 A 20 SUR (BARRIO LAS MARGARITAS)  -  TRANVERSAL 78 L # 16 SUR (FRENTE AL CEMENTERIO DE PIAMONTE)  -    CALLE 56 F SUR # 89 B 78(BARRIO CALDAS) </t>
  </si>
  <si>
    <t>4:00:PM</t>
  </si>
  <si>
    <t>HASTA TERMINAR</t>
  </si>
  <si>
    <t>LUIS MIGUEL MARTIN - 3142753879</t>
  </si>
  <si>
    <t xml:space="preserve">MEGATOMA CELEBRACION DIA DE LAS MADRES </t>
  </si>
  <si>
    <t xml:space="preserve">Estacion septima de policia </t>
  </si>
  <si>
    <t>SLENDY RODRIGUEZ - 3214510902</t>
  </si>
  <si>
    <t>SECTOR INTEGRACION SOCIAL</t>
  </si>
  <si>
    <t>MIRIAM LOPEZ-3042914061</t>
  </si>
  <si>
    <t>EDUAR MARIN- 3005546850</t>
  </si>
  <si>
    <t>Cra 77 j   65i -68 sur
 Calle 55 sur 97-22 E 5 conjunto residencial porvenir 7
cr 77 69b 04sur 
cll 73f sur 80m 21
cr 80a 65f 51 - calle 73c sur # 88-41 san bernardino</t>
  </si>
  <si>
    <t>CRISTIAN GUZMAN - 3192985821</t>
  </si>
  <si>
    <t>INSPECCION 7A</t>
  </si>
  <si>
    <t>SEBASTIAN CASTRO-3132878543
MARCO SANCHEZ -3208146538</t>
  </si>
  <si>
    <t>ACTIVIDAD ECONOMICA -METROLOGIA</t>
  </si>
  <si>
    <t>ANDRES SERRANO-3017312670</t>
  </si>
  <si>
    <t>ACTIVIDAD ECONOMICA - hoteles y moteles</t>
  </si>
  <si>
    <t xml:space="preserve">JUEVES </t>
  </si>
  <si>
    <t>HASTA FINALIZAR</t>
  </si>
  <si>
    <t>SONIA SOTO-3107638999</t>
  </si>
  <si>
    <t>ACTIVIDAD ECONOMICA BARES</t>
  </si>
  <si>
    <t>9:00 A.M</t>
  </si>
  <si>
    <t>JOSE LEON-3112901652</t>
  </si>
  <si>
    <t>BODEGAS Y RECICLAJE</t>
  </si>
  <si>
    <t>ZONA DE SAN BERNARDINO Y POTRERITOS</t>
  </si>
  <si>
    <t>5:00 P. m.</t>
  </si>
  <si>
    <t>JULIAN SILVA-3228114111</t>
  </si>
  <si>
    <t>Orlando Vasquez-</t>
  </si>
  <si>
    <t>PLAN PARCIAL</t>
  </si>
  <si>
    <t>VIERNES</t>
  </si>
  <si>
    <t>JULIAN SILVA-3228114112-MIRIAM LOPEZ-3042914061-LUIS MIGUEL MARTIN-3142753878</t>
  </si>
  <si>
    <t xml:space="preserve">9:00AM </t>
  </si>
  <si>
    <t>SECTOR AVENIDA BOSA ENTRE LA CARRERA 80 HASTA LA AUTOPISTA</t>
  </si>
  <si>
    <t>SABADO</t>
  </si>
  <si>
    <t>6:00PM</t>
  </si>
  <si>
    <t>JOSE LEON-3112901652-SONIA SOTO-3107638999</t>
  </si>
  <si>
    <t>LUNES</t>
  </si>
  <si>
    <t xml:space="preserve">ACTIVIDAD ECONOMICA -  visitas de control a establecimientos, previo al inicio de vacaciones de niños, niñas y adolescentes, conforme a lo establecido en la Ley 1225 de 2008.
</t>
  </si>
  <si>
    <t>visitas de control a establecimientos, previo al inicio de vacaciones de niños, niñas y adolescentes, conforme a lo establecido en la Ley 1225 de 2008.</t>
  </si>
  <si>
    <t>Centro Comercial Trébolis El Porvenir-PARK PLAY (llegar a este punto)</t>
  </si>
  <si>
    <t>5::00 p. m.</t>
  </si>
  <si>
    <t>cra 80 avenida bosa  ambos costados</t>
  </si>
  <si>
    <t>9:00 P. m.</t>
  </si>
  <si>
    <t>INSPECCION 7A (vehiculo)</t>
  </si>
  <si>
    <t>jhon pachon</t>
  </si>
  <si>
    <t>Plan parcial</t>
  </si>
  <si>
    <t>movilidad</t>
  </si>
  <si>
    <t>MIERCOLES</t>
  </si>
  <si>
    <t>entornos escolares</t>
  </si>
  <si>
    <t>obras y urbanismo</t>
  </si>
  <si>
    <t>derechos de peticion</t>
  </si>
  <si>
    <t xml:space="preserve">
1,Calle 55 sur 97-22 E 5 conjunto residencial porvenir 7
2.cr 77 69b 04sur 
3.cll 73f sur 80m 21
4. calle 73c sur # 88-41 san bernardino"</t>
  </si>
  <si>
    <t>CR 91 CLL 71 SUR</t>
  </si>
  <si>
    <t xml:space="preserve">JULIAN SILVA </t>
  </si>
  <si>
    <t>EDUAR MARIN</t>
  </si>
  <si>
    <t>OBRAS Y URBANISMO</t>
  </si>
  <si>
    <t xml:space="preserve">VIERNES </t>
  </si>
  <si>
    <t>ZONA DE SAN BERNARDINO Y POTRERITOS.</t>
  </si>
  <si>
    <t>1:00 P.M</t>
  </si>
  <si>
    <t xml:space="preserve">CARRERA 89B N 62A-20 SUR, </t>
  </si>
  <si>
    <t>b n</t>
  </si>
  <si>
    <t xml:space="preserve">6:00PM </t>
  </si>
  <si>
    <t xml:space="preserve">JOSE LEON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</si>
  <si>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</si>
  <si>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01:00PM</t>
  </si>
  <si>
    <t xml:space="preserve">JHON PACHON </t>
  </si>
  <si>
    <t>Verificar  de los  Documentación de los Predios: -Licencia de Construcción -Uso del Suelo -Registro Fotográfico -Toma de Medidas del Predio -Visitas Inspección y Vigilancia, Artículo 87 Ley 1801 de 2016</t>
  </si>
  <si>
    <t xml:space="preserve">5:00PM </t>
  </si>
  <si>
    <t xml:space="preserve"> ACTIVIDADA ECONOMICA - METROLOGIA </t>
  </si>
  <si>
    <t>ALEXANDRA MORA-3209771032</t>
  </si>
  <si>
    <t>ORLANDO VASQUEZ</t>
  </si>
  <si>
    <t>9:00AM</t>
  </si>
  <si>
    <t>JAZMIN ARIZA-3138801415</t>
  </si>
  <si>
    <t>GESTION PUBLICA Y GOBIERNO</t>
  </si>
  <si>
    <t>SUBRED</t>
  </si>
  <si>
    <t>ACTIVIDAD ECONOMICA-RESTAURANTES
(SUBRED)</t>
  </si>
  <si>
    <t>EXTENCION DE LA ACTIVIDAD ECONOMICA</t>
  </si>
  <si>
    <t>AVENIDA BOSA (BARRIO JOSE ANTONIO GALAN -  TALLERES) AUTO SUR HASTA EL ROMBOY DE LA 86</t>
  </si>
  <si>
    <t>ACTIVIDAD ECONOMICA-BARES</t>
  </si>
  <si>
    <t>DOMINGO</t>
  </si>
  <si>
    <t>cristian - 3192985821</t>
  </si>
  <si>
    <t>inspecciones 7A</t>
  </si>
  <si>
    <t>Angie Quimbaya-3133068554</t>
  </si>
  <si>
    <t>Movilidad</t>
  </si>
  <si>
    <t>MIÉRCOLES</t>
  </si>
  <si>
    <t xml:space="preserve">DERECHOS DE PETICION </t>
  </si>
  <si>
    <t xml:space="preserve">Plan parcial </t>
  </si>
  <si>
    <t>ACTIVIDAD ECONOMICA-METROLOGIA</t>
  </si>
  <si>
    <t>ACTIVIDAD ECONOMICA-BOSA BETANIA</t>
  </si>
  <si>
    <t>10:00PM</t>
  </si>
  <si>
    <t>JOSE LEON-3112901652
DIEGO TRIANA - 3202617076</t>
  </si>
  <si>
    <t>ACTIVIDAD ECONOMICA-BARES Y BOLIRRANAS</t>
  </si>
  <si>
    <t>BARES BOSA BETANIA</t>
  </si>
  <si>
    <t>SÁBADO</t>
  </si>
  <si>
    <t xml:space="preserve">LUNES </t>
  </si>
  <si>
    <t>Eduar marin</t>
  </si>
  <si>
    <t>ORAS Y URBANISMO</t>
  </si>
  <si>
    <t xml:space="preserve">SUB RED </t>
  </si>
  <si>
    <t>BODEGAS DE RECICLAJE-CARNICOS</t>
  </si>
  <si>
    <t xml:space="preserve">MARTES </t>
  </si>
  <si>
    <t>9:00Am</t>
  </si>
  <si>
    <t>1:00Pm</t>
  </si>
  <si>
    <t xml:space="preserve">ACTIVIDAD ECONOMICA METROLOGIA </t>
  </si>
  <si>
    <t>ORLANDO VASQUEZ - 3143271683</t>
  </si>
  <si>
    <t>CARRERA 96#57A-28 SUR BARRIO EL ANHELO.</t>
  </si>
  <si>
    <t>12:00 M</t>
  </si>
  <si>
    <t>TODO EL EQUIPO IVC</t>
  </si>
  <si>
    <t>REUNION PERSONERIA IVC</t>
  </si>
  <si>
    <t xml:space="preserve">MIERCOLES </t>
  </si>
  <si>
    <t xml:space="preserve">JOHN PACHON </t>
  </si>
  <si>
    <t>ACTIVIDAD EONOMICA - PLAN PARCIAL.</t>
  </si>
  <si>
    <t>7:00PM</t>
  </si>
  <si>
    <t>HASTA TERMINAR ACTIVIDAD</t>
  </si>
  <si>
    <t xml:space="preserve">Inspección y Vigilancia, Verificar el cumplimiento de los documentos del establecimiento de acuerdo a Ley 1801-2016. </t>
  </si>
  <si>
    <t xml:space="preserve">12:00AM </t>
  </si>
  <si>
    <t>TODOS LOS ABOGADOS DEL AREA DE IVC.</t>
  </si>
  <si>
    <t>MEGATOMA CON TODAS LAS ENTIDADES</t>
  </si>
  <si>
    <t>ESTACION DE POLICIA KENNEDY</t>
  </si>
  <si>
    <t xml:space="preserve">ACTIVIDAD ECONOMICA- DERECHOS DE PETICION </t>
  </si>
  <si>
    <t>ACTIVIDAD ECONOMICA- METROLOGIA</t>
  </si>
  <si>
    <t xml:space="preserve">Inspección y Vigilancia, Verificar el cumplimiento de los documentos del establecimiento de acuerdo a Ley 1801-2016. 
</t>
  </si>
  <si>
    <t>ANGEE QUINBAYA
ESPACIO PUBLICO</t>
  </si>
  <si>
    <t>ACTIVIDAD ECONOMICA - PLAN PARCIAL.</t>
  </si>
  <si>
    <t>ACTIVIDAD ECONOMICA-RESTAUTANTES</t>
  </si>
  <si>
    <t>6:30PM</t>
  </si>
  <si>
    <t>8:00PM</t>
  </si>
  <si>
    <t>ACTIVIDAD EONOMICA - BARES</t>
  </si>
  <si>
    <t>EDUAR MARIN-3005546850</t>
  </si>
  <si>
    <t>JONH PACHON-3102826426</t>
  </si>
  <si>
    <t>PLAN PARCIAL-MOVILIDAD</t>
  </si>
  <si>
    <t>BODEGAS DE RECICLAJE</t>
  </si>
  <si>
    <t>METROLOGIA</t>
  </si>
  <si>
    <t>Andres Serrano-3017312670</t>
  </si>
  <si>
    <t>OBRAS Y URBANISMO 
Actividad economica</t>
  </si>
  <si>
    <t>Bodegas de reciclaje</t>
  </si>
  <si>
    <t>Marco Sanchez3208146538
Sebastian Castro-3132878543</t>
  </si>
  <si>
    <t>Metrologia parqueaderos y lavaderos</t>
  </si>
  <si>
    <t xml:space="preserve">secretaria de seguridad
movilidad
ivc
espacio ublico
</t>
  </si>
  <si>
    <t>parqueaderos</t>
  </si>
  <si>
    <t>Actividad economica barberias</t>
  </si>
  <si>
    <t>Upz central</t>
  </si>
  <si>
    <t xml:space="preserve">1:OO PM </t>
  </si>
  <si>
    <t xml:space="preserve">MARCO GARCIA </t>
  </si>
  <si>
    <t xml:space="preserve">EDUAR MARIN </t>
  </si>
  <si>
    <t>MIRYAM LOPEZ- - ORLANDO VASQUEZ</t>
  </si>
  <si>
    <t>SEBASTIAN CASTRO - MARCO SANCHEZ</t>
  </si>
  <si>
    <t>Lavaderos y parqueaderos</t>
  </si>
  <si>
    <t>2:OOPM</t>
  </si>
  <si>
    <t>MIRYAM LOPEZ - ORLANDO VASQUEZ</t>
  </si>
  <si>
    <t>JHON PACHON</t>
  </si>
  <si>
    <t>SIMON SIERRA - ORLANDO VASQUEZ</t>
  </si>
  <si>
    <t>Lavaderos y Parqueaderos</t>
  </si>
  <si>
    <t>SIN VEHICULO</t>
  </si>
  <si>
    <t xml:space="preserve">5:OO PM </t>
  </si>
  <si>
    <t>ANDRES SERRANO - MARCO SANCHEZ - SEBASTIAN CASTRO</t>
  </si>
  <si>
    <t>Ambiente
 puntos criticos</t>
  </si>
  <si>
    <t xml:space="preserve">10:OO AM </t>
  </si>
  <si>
    <t>Ambiente 
Cambuches</t>
  </si>
  <si>
    <t>VEHICULO  (RANGER)</t>
  </si>
  <si>
    <t>JHON PACHON- 3102826426</t>
  </si>
  <si>
    <r>
      <rPr>
        <b/>
        <sz val="10"/>
        <color rgb="FF000000"/>
        <rFont val="Century Gothic"/>
        <family val="2"/>
      </rPr>
      <t xml:space="preserve">Inspección y Vigilancia, Verificar el cumplimiento de los documentos del establecimiento de acuerdo a Ley 1801-2016. </t>
    </r>
    <r>
      <rPr>
        <b/>
        <sz val="10"/>
        <color rgb="FFFF0000"/>
        <rFont val="Century Gothic"/>
        <family val="2"/>
      </rPr>
      <t>VEHICULO  (RANGER)</t>
    </r>
  </si>
  <si>
    <t>JULIAN SILVA-3228114111
JOSE LEON-3112901652</t>
  </si>
  <si>
    <t>Marco Sanchez
SEBASTIAN CASTRO
ALEXANDRA MORA-</t>
  </si>
  <si>
    <t>actividad economica
Ambiente
polvora</t>
  </si>
  <si>
    <t>Inspección y Vigilancia, Verificar el cumplimiento de los documentos del establecimiento de acuerdo a Ley 1801-2016.</t>
  </si>
  <si>
    <t>Sub red
Ambiente</t>
  </si>
  <si>
    <t>Actividad economica-restaurantes</t>
  </si>
  <si>
    <t>JOSE LEON-3112901652
ALEXANDRA MORA-3209771032</t>
  </si>
  <si>
    <t>Marco Sanchez
SEBASTIAN CASTRO
ALEXANDRA MORA-3209771032</t>
  </si>
  <si>
    <t xml:space="preserve">Actividad ecomomica
lavaderos y parqueaderos </t>
  </si>
  <si>
    <t>2:00AM</t>
  </si>
  <si>
    <t>AMBIENTE, Puntos criticos</t>
  </si>
  <si>
    <t>11:00am</t>
  </si>
  <si>
    <t>orlando vasquez</t>
  </si>
  <si>
    <t>simon sierra 
manuel saenz 3167853170</t>
  </si>
  <si>
    <t xml:space="preserve">obras y urbanismo </t>
  </si>
  <si>
    <t xml:space="preserve">Derechos de Peticion </t>
  </si>
  <si>
    <t xml:space="preserve">1:OO pM </t>
  </si>
  <si>
    <t xml:space="preserve"> ORLANDO VASQUEZ
marco sanchez
sebastian castro</t>
  </si>
  <si>
    <t>Parqueaderos y Lavaderos</t>
  </si>
  <si>
    <t>LUIS MIGUEL MARTIN-3142753878
manuel saenz 3167853170</t>
  </si>
  <si>
    <t xml:space="preserve">Actividad economica
Derechos de peticion </t>
  </si>
  <si>
    <t>humedales</t>
  </si>
  <si>
    <t xml:space="preserve">Equipo Juridico ivc </t>
  </si>
  <si>
    <t xml:space="preserve">punto de ebcuantro cai parques de bogota </t>
  </si>
  <si>
    <t>700pm</t>
  </si>
  <si>
    <t>hasta terminar</t>
  </si>
  <si>
    <t>actividad economica casas de lenocinio</t>
  </si>
  <si>
    <t>manuel saenz 3167853170</t>
  </si>
  <si>
    <t>actividad economica
 derechos de peticion</t>
  </si>
  <si>
    <r>
      <rPr>
        <b/>
        <sz val="10"/>
        <color rgb="FF000000"/>
        <rFont val="Century Gothic"/>
        <family val="2"/>
      </rPr>
      <t xml:space="preserve">Inspección y Vigilancia, Verificar el cumplimiento de los documentos del establecimiento de acuerdo a Ley 1801-2016. </t>
    </r>
    <r>
      <rPr>
        <b/>
        <sz val="10"/>
        <color rgb="FFFF0000"/>
        <rFont val="Century Gothic"/>
        <family val="2"/>
      </rPr>
      <t>(sin vehiculo)</t>
    </r>
  </si>
  <si>
    <t>barrio clarelandia</t>
  </si>
  <si>
    <t>Actividad ecomomica
bares y bolirranas</t>
  </si>
  <si>
    <t>1:00pm</t>
  </si>
  <si>
    <t xml:space="preserve"> Manuel saenz 3167853170</t>
  </si>
  <si>
    <t xml:space="preserve">
orlando vasquez </t>
  </si>
  <si>
    <t>Eduar Marin 
marco sanchez
sebastian castro</t>
  </si>
  <si>
    <t xml:space="preserve">Parqueaderos </t>
  </si>
  <si>
    <t>Equipo Juridico IVC</t>
  </si>
  <si>
    <t>CApoacitacion estacion de policia 7 de bosa</t>
  </si>
  <si>
    <t>7:00AM</t>
  </si>
  <si>
    <t>AMBIENTE, HUMEDALES</t>
  </si>
  <si>
    <t>JHON PACHON- 3102826426 - Daniela lopez 3134076684</t>
  </si>
  <si>
    <t>Restaurante</t>
  </si>
  <si>
    <t>(SIN VEHICULO)</t>
  </si>
  <si>
    <t>AMBIENTE, SEMOVIENTES</t>
  </si>
  <si>
    <t xml:space="preserve">AMBIENTE, </t>
  </si>
  <si>
    <t>actividad economica bares y boliranas</t>
  </si>
  <si>
    <t xml:space="preserve">EQUIPO IVC </t>
  </si>
  <si>
    <t>REUNION DE EQUIPO IVC CON EL JEFE DE OFICINA ASESORA JURIDICA Y DE GESTION POLICIVA DOCTOR FABIAN BAEZ</t>
  </si>
  <si>
    <r>
      <rPr>
        <b/>
        <sz val="10"/>
        <color rgb="FF000000"/>
        <rFont val="Century Gothic"/>
        <family val="2"/>
      </rPr>
      <t xml:space="preserve">Verificar  de los  Documentación de los Predios: -Licencia  de Construcción  -Uso del Suelo -Registro Fotográfico -Toma de Medidas del Predio -Visitas Inspección y Vigilancia, Artículo 87 Ley 1801 de 2016  </t>
    </r>
    <r>
      <rPr>
        <b/>
        <sz val="10"/>
        <color rgb="FFFF0000"/>
        <rFont val="Century Gothic"/>
        <family val="2"/>
      </rPr>
      <t>(sin vehiculo)</t>
    </r>
  </si>
  <si>
    <t>nicolas mora- 3057084952</t>
  </si>
  <si>
    <t>Sector gobierno</t>
  </si>
  <si>
    <t>nicolas mora- 3057084982</t>
  </si>
  <si>
    <t>simon sierra 3125257063</t>
  </si>
  <si>
    <t>marco sanchez
sebastian castro</t>
  </si>
  <si>
    <t>FERIA DE SERVICIOS</t>
  </si>
  <si>
    <t>carrera 87j con calle 80 y 80a Parque el triunfo san bernardino</t>
  </si>
  <si>
    <t>sebastian saenz 3167853170</t>
  </si>
  <si>
    <t>lavaderos y parqueaderos</t>
  </si>
  <si>
    <t xml:space="preserve">alexandra mora </t>
  </si>
  <si>
    <t xml:space="preserve">Actividad ecomomica
bodegas de reciclaje </t>
  </si>
  <si>
    <t>OBRAS Y UIRBANISMO</t>
  </si>
  <si>
    <t>20254601092242-CALLE 54 D BIS SUR NO. 88 C 34
20254601630262-carrera 87 I # 70-53 sur,
20255710047872- Visitar casa abandonada en la calle 72 sur No. 80 M-20</t>
  </si>
  <si>
    <t>6:00am</t>
  </si>
  <si>
    <t>10:OO AM</t>
  </si>
  <si>
    <t>omaira infante-3124739332</t>
  </si>
  <si>
    <t xml:space="preserve">ambiente </t>
  </si>
  <si>
    <t>Inspección y Vigilancia, Verificar el cumplimiento de los documentos del establecimiento de acuerdo a Ley 1801-2016</t>
  </si>
  <si>
    <t>MIRYAM LOPEZ 3042914061</t>
  </si>
  <si>
    <t> " * 20255710053162- 86 F No. 56-23
*20255710053182-calle 62 sur con carrera 82 B
*20255730375791- Solicitud visita para verificar Ley 2450 de 2025 a la calle 65 No. 80 H-12 y carrera 80 H No. 6363 sur
*20254602079512 - calle 61 A sur No. 100 A-91. Pedir documentación."</t>
  </si>
  <si>
    <t>8:00AM</t>
  </si>
  <si>
    <t xml:space="preserve"> JHON PACHON </t>
  </si>
  <si>
    <t>CASA Y/O INMUEBLE EN BOSA LAURELES (CALLE 73 D SUR 80M - 49  OBRAS CIVIL AMPLIANDO UNA CASA SIN LA RESPECTIVA LICENCIA DE CONSTRUCCION, AUTORIDADESCOMPETENTES REALICEN LA VISITA CORRESPONDIENTE PARA QUE REVISEN SI TIENEN LA LICENCIA</t>
  </si>
  <si>
    <t>YURANIs AVILA- 3124382704</t>
  </si>
  <si>
    <t>AMBIENTE PYBA</t>
  </si>
  <si>
    <t>marco sanchez
joan castro</t>
  </si>
  <si>
    <t>lavaderos</t>
  </si>
  <si>
    <t xml:space="preserve">6:OO PM </t>
  </si>
  <si>
    <t>* 20255710033322 Calle 52 sur No. 99 - 72                                                                          * 20255710028382 CR 80 Q No. 75 - 66 sur,   CL 80 P sur No. 51 C - 76,   CR 80 Q No. 75 - 45 sur                                                         * 20254601186772 Calle 65 F No.80 C – 41 sur ubicado en el barrio Jiménez de Quesada de la localidad de Bosa</t>
  </si>
  <si>
    <t>9:00 p. m.</t>
  </si>
  <si>
    <t xml:space="preserve">participacion </t>
  </si>
  <si>
    <t> nicolas mora- 3057084982</t>
  </si>
  <si>
    <t>Nicolas pelaez 3502955979</t>
  </si>
  <si>
    <t>7:00 p. m.</t>
  </si>
  <si>
    <t>6:OOAM</t>
  </si>
  <si>
    <t>Hasta terminar</t>
  </si>
  <si>
    <t>9:OOPM</t>
  </si>
  <si>
    <t>LUIS MIGUEL MARTIN-3142753878
simon sierra</t>
  </si>
  <si>
    <t>Andres Serrano</t>
  </si>
  <si>
    <r>
      <rPr>
        <b/>
        <sz val="10"/>
        <color rgb="FF000000"/>
        <rFont val="Century Gothic"/>
        <family val="2"/>
      </rPr>
      <t xml:space="preserve">Verificar  de los  Documentación de los Predios: -Licencia de Construcción -Uso del Suelo -Registro Fotográfico -Toma de Medidas del Predio -Visitas Inspección y Vigilancia, Artículo 87 Ley 1801 de 2016 </t>
    </r>
    <r>
      <rPr>
        <b/>
        <sz val="10"/>
        <color rgb="FFFF0000"/>
        <rFont val="Century Gothic"/>
        <family val="2"/>
      </rPr>
      <t>sin vehiculo</t>
    </r>
  </si>
  <si>
    <t>joan castro
marco sanchez</t>
  </si>
  <si>
    <t xml:space="preserve"> parqueaderos y lavaderos</t>
  </si>
  <si>
    <t>ACTIVIDAD ECONOMICA- DERECHOS DE PETICION</t>
  </si>
  <si>
    <t>operativo moteles con superintendencia de industria y comercio.</t>
  </si>
  <si>
    <t>alexandra mora</t>
  </si>
  <si>
    <t>marco garcia</t>
  </si>
  <si>
    <t>eduard marin</t>
  </si>
  <si>
    <t xml:space="preserve"> Manuel saenz 3167853170 </t>
  </si>
  <si>
    <r>
      <rPr>
        <b/>
        <sz val="10"/>
        <color rgb="FF000000"/>
        <rFont val="Century Gothic"/>
      </rPr>
      <t xml:space="preserve">Actividad ecomomica - bares y bolirranas </t>
    </r>
    <r>
      <rPr>
        <b/>
        <sz val="10"/>
        <color rgb="FFFF0000"/>
        <rFont val="Century Gothic"/>
      </rPr>
      <t xml:space="preserve">(ENTES DE CONTROL) </t>
    </r>
  </si>
  <si>
    <t>simon sierra</t>
  </si>
  <si>
    <t>equipo ivc (completo)</t>
  </si>
  <si>
    <t>mil en un dia</t>
  </si>
  <si>
    <t>12:00 m</t>
  </si>
  <si>
    <t xml:space="preserve">LUIS MIGUEL MARTIN </t>
  </si>
  <si>
    <t xml:space="preserve">ANDRES SERRANO </t>
  </si>
  <si>
    <t>4:00PM</t>
  </si>
  <si>
    <t xml:space="preserve">PLAN PARCIAL - MEGATOMA </t>
  </si>
  <si>
    <t>PLAN PARCIAL OPERATIVO DE MOVILIDAD</t>
  </si>
  <si>
    <t xml:space="preserve">6:30AM </t>
  </si>
  <si>
    <t>10:30AM</t>
  </si>
  <si>
    <t xml:space="preserve">ESPACIO PUBLICO </t>
  </si>
  <si>
    <t xml:space="preserve">ACTIVIDAD ECONOMICA - DERECHOS DE PETICION </t>
  </si>
  <si>
    <t>MANUEL SAENZ - 3167853170</t>
  </si>
  <si>
    <t xml:space="preserve">SEBASTIAN CASTRO - MARCO SANCHEZ </t>
  </si>
  <si>
    <t xml:space="preserve">LAVADEROS Y PARQUEADEROS </t>
  </si>
  <si>
    <t>ANGUIE QUIMBAY - 3133068554</t>
  </si>
  <si>
    <t>MOVILIDAD</t>
  </si>
  <si>
    <t>6:OOPM</t>
  </si>
  <si>
    <t>DIEGO TRIANA - 3202617076</t>
  </si>
  <si>
    <t xml:space="preserve">DERECHOS DE PETICION ENTES DE CONTROL </t>
  </si>
  <si>
    <t>HUMEDAL CHIGUASUQUE</t>
  </si>
  <si>
    <t>Detalles para Cuenta de ID OP - META DE ?: AMBIENTE, FECHA: 1/1/2025 (+)</t>
  </si>
  <si>
    <t xml:space="preserve">Fecha del servicio </t>
  </si>
  <si>
    <t xml:space="preserve">Nombre del solicitante </t>
  </si>
  <si>
    <t>Teléfono de contacto</t>
  </si>
  <si>
    <t>Grupo de Trabajo</t>
  </si>
  <si>
    <t xml:space="preserve">Lugar de encuentro </t>
  </si>
  <si>
    <t>Lugar del servicio (dirección)</t>
  </si>
  <si>
    <t xml:space="preserve">Motivo del servicio </t>
  </si>
  <si>
    <t xml:space="preserve"> Número de pasajeros </t>
  </si>
  <si>
    <t>Hora de inicio</t>
  </si>
  <si>
    <t>Hora de salida</t>
  </si>
  <si>
    <t>Vehículo</t>
  </si>
  <si>
    <t>Conductor</t>
  </si>
  <si>
    <t>Observacion</t>
  </si>
  <si>
    <t xml:space="preserve">Novedades o modificaciones </t>
  </si>
  <si>
    <t>disponible</t>
  </si>
  <si>
    <t xml:space="preserve">Casa de participacion </t>
  </si>
  <si>
    <t>UPZ 49-84-85-86-116</t>
  </si>
  <si>
    <t xml:space="preserve">9:00am </t>
  </si>
  <si>
    <t>Microbus</t>
  </si>
  <si>
    <t>Pablo Lozada (TEP847)</t>
  </si>
  <si>
    <t>UPZ 49-84-85-86-117</t>
  </si>
  <si>
    <t>UPZ 49-84-85-86-118</t>
  </si>
  <si>
    <t>PICK UP</t>
  </si>
  <si>
    <t>Luis Echeverry (NOX522)</t>
  </si>
  <si>
    <t>UPZ 49-84-85-86-119</t>
  </si>
  <si>
    <t>UPZ 49-84-85-86-120</t>
  </si>
  <si>
    <t>Victor Hernan (TFP883)</t>
  </si>
  <si>
    <t>UPZ 49-84-85-86-121</t>
  </si>
  <si>
    <t>UPZ 49-84-85-86-122</t>
  </si>
  <si>
    <t>Mario Ramos (TEP847)</t>
  </si>
  <si>
    <t>Dara Galindo</t>
  </si>
  <si>
    <t>juridica</t>
  </si>
  <si>
    <t>UPZ 49-84-85-86-123</t>
  </si>
  <si>
    <t>actividad economica</t>
  </si>
  <si>
    <t>UPZ 49-84-85-86-124</t>
  </si>
  <si>
    <t>UPZ 49-84-85-86-125</t>
  </si>
  <si>
    <t>Diego Moreno</t>
  </si>
  <si>
    <t>Inspecciones</t>
  </si>
  <si>
    <t>UPZ 49-84-85-86-126</t>
  </si>
  <si>
    <t>UPZ 49-84-85-86-127</t>
  </si>
  <si>
    <t>UPZ 49-84-85-86-128</t>
  </si>
  <si>
    <t>Gizeth Triana</t>
  </si>
  <si>
    <t>UPZ 49-84-85-86-129</t>
  </si>
  <si>
    <t>UPZ 49-84-85-86-130</t>
  </si>
  <si>
    <t>UPZ 49-84-85-86-131</t>
  </si>
  <si>
    <t>UPZ 49-84-85-86-132</t>
  </si>
  <si>
    <t>bares, bolirana, polvora</t>
  </si>
  <si>
    <t>8:30pm</t>
  </si>
  <si>
    <t>Pablo Lozada (SIK982)</t>
  </si>
  <si>
    <t>UPZ 49-84-85-86-133</t>
  </si>
  <si>
    <t>8:00am</t>
  </si>
  <si>
    <t>12:00pm</t>
  </si>
  <si>
    <t>UPZ 49-84-85-86-134</t>
  </si>
  <si>
    <t>UPZ 49-84-85-86-135</t>
  </si>
  <si>
    <t>Mario Ramos (SOR815)</t>
  </si>
  <si>
    <t>UPZ 49-84-85-86-136</t>
  </si>
  <si>
    <t>polvora</t>
  </si>
  <si>
    <t>UPZ 49-84-85-86-137</t>
  </si>
  <si>
    <t xml:space="preserve">Dara Galindo </t>
  </si>
  <si>
    <t>Jurídica</t>
  </si>
  <si>
    <t>UPZ 49-84-85-86-138</t>
  </si>
  <si>
    <t xml:space="preserve">Plan Parcial Obras y Urbanismo y Establecimientos de Comercio </t>
  </si>
  <si>
    <t>UPZ 49-84-85-86-139</t>
  </si>
  <si>
    <t>Jorge Gutiérrez (ESN320)</t>
  </si>
  <si>
    <t>UPZ 49-84-85-86-140</t>
  </si>
  <si>
    <t>UPZ 49-84-85-86-141</t>
  </si>
  <si>
    <t>Extensión actividad económica</t>
  </si>
  <si>
    <t>UPZ 49-84-85-86-142</t>
  </si>
  <si>
    <t xml:space="preserve">Mario Franco </t>
  </si>
  <si>
    <t>Ambiente, Riesgo, PYBA</t>
  </si>
  <si>
    <t>UPZ 49-84-85-86-143</t>
  </si>
  <si>
    <t>IVC Puntos críticos</t>
  </si>
  <si>
    <t xml:space="preserve">Yhon Perez </t>
  </si>
  <si>
    <t>UPZ 49-84-85-86-144</t>
  </si>
  <si>
    <t>metrologia</t>
  </si>
  <si>
    <t>UPZ 49-84-85-86-145</t>
  </si>
  <si>
    <t>Plan Parcial</t>
  </si>
  <si>
    <t>UPZ 49-84-85-86-146</t>
  </si>
  <si>
    <t>Alexandra Mora 
Gizeth triana</t>
  </si>
  <si>
    <t>3209771032
3188431981</t>
  </si>
  <si>
    <t>UPZ 49-84-85-86-147</t>
  </si>
  <si>
    <t>Cambuches EEP</t>
  </si>
  <si>
    <t xml:space="preserve">8:00am </t>
  </si>
  <si>
    <t>UPZ 49-84-85-86-148</t>
  </si>
  <si>
    <t>UPZ 49-84-85-86-149</t>
  </si>
  <si>
    <t>UPZ 49-84-85-86-150</t>
  </si>
  <si>
    <t>UPZ 49-84-85-86-151</t>
  </si>
  <si>
    <t>UPZ 49-84-85-86-152</t>
  </si>
  <si>
    <t xml:space="preserve">Marco Garcia </t>
  </si>
  <si>
    <t>UPZ 49-84-85-86-153</t>
  </si>
  <si>
    <t>espacio publico</t>
  </si>
  <si>
    <t>UPZ 49-84-85-86-154</t>
  </si>
  <si>
    <t>UPZ 49-84-85-86-155</t>
  </si>
  <si>
    <t xml:space="preserve">IVC Metrología </t>
  </si>
  <si>
    <t>UPZ 49-84-85-86-156</t>
  </si>
  <si>
    <t>UPZ 49-84-85-86-157</t>
  </si>
  <si>
    <t xml:space="preserve">Juan Martinez Dara Galindo </t>
  </si>
  <si>
    <t>UPZ 49-84-85-86-158</t>
  </si>
  <si>
    <t>UPZ 49-84-85-86-159</t>
  </si>
  <si>
    <t>UPZ 49-84-85-86-160</t>
  </si>
  <si>
    <t>UPZ 49-84-85-86-161</t>
  </si>
  <si>
    <t>DP - Vendedores informales</t>
  </si>
  <si>
    <t>UPZ 49-84-85-86-162</t>
  </si>
  <si>
    <t>bares</t>
  </si>
  <si>
    <t xml:space="preserve">5:00pm </t>
  </si>
  <si>
    <t>8:00pm</t>
  </si>
  <si>
    <t>UPZ 49-84-85-86-163</t>
  </si>
  <si>
    <t>UPZ 49-84-85-86-164</t>
  </si>
  <si>
    <t>UPZ 49-84-85-86-165</t>
  </si>
  <si>
    <t>UPZ 49-84-85-86-166</t>
  </si>
  <si>
    <t>UPZ 49-84-85-86-167</t>
  </si>
  <si>
    <t>UPZ 49-84-85-86-168</t>
  </si>
  <si>
    <t>UPZ 49-84-85-86-169</t>
  </si>
  <si>
    <t>11:00pm</t>
  </si>
  <si>
    <t>UPZ 49-84-85-86-170</t>
  </si>
  <si>
    <t>UPZ 49-84-85-86-171</t>
  </si>
  <si>
    <t>UPZ 49-84-85-86-172</t>
  </si>
  <si>
    <t>ID OPERATIVO</t>
  </si>
  <si>
    <t>TIPO DE ESTABLECIMIENTO</t>
  </si>
  <si>
    <t>NOMBRE DEL ESTABLECIMIENTO</t>
  </si>
  <si>
    <t>TIPO DE OPERATIVO</t>
  </si>
  <si>
    <t>UPL</t>
  </si>
  <si>
    <t>COMPARENDO</t>
  </si>
  <si>
    <t>TIENDA DE ROPA</t>
  </si>
  <si>
    <t>WILFUS</t>
  </si>
  <si>
    <t>Extencion Actividad Economica</t>
  </si>
  <si>
    <t>TV 78 D 71 B 42 SUR</t>
  </si>
  <si>
    <t>Bosa Carbonell</t>
  </si>
  <si>
    <t>17 Bosa</t>
  </si>
  <si>
    <t>sencibilizacion Art 87 Ley 1801 2016</t>
  </si>
  <si>
    <t>Ok Acta</t>
  </si>
  <si>
    <t>TALLER DE MECANICA</t>
  </si>
  <si>
    <t>SHUPBIKES</t>
  </si>
  <si>
    <t>CL 71 B SUR 78 D 21</t>
  </si>
  <si>
    <t>SHOPPING DAYS</t>
  </si>
  <si>
    <t>TV 78 D 71 B 09 SUR</t>
  </si>
  <si>
    <t>RESTAURANTE</t>
  </si>
  <si>
    <t>LA ESQUINA LLANERA DE CARBONELL</t>
  </si>
  <si>
    <t>TV 78 D 71 B 03 SUR</t>
  </si>
  <si>
    <t>CENTRO DE SERVICIOS STEVEN MOTOS</t>
  </si>
  <si>
    <t>CL 71 A SUR 78 B 05</t>
  </si>
  <si>
    <t>ALMACEN DULCE MODA N Y E</t>
  </si>
  <si>
    <t>TV 78 D 71 B 01 SUR</t>
  </si>
  <si>
    <t>BAR</t>
  </si>
  <si>
    <t>TIENDA TAPA DORADA</t>
  </si>
  <si>
    <t>Actividad Economica</t>
  </si>
  <si>
    <t xml:space="preserve">CL 73 D 82 G 12 SUR </t>
  </si>
  <si>
    <t>Bosa Islandia</t>
  </si>
  <si>
    <t>TIENDA</t>
  </si>
  <si>
    <t>TIENDA LA ISLA</t>
  </si>
  <si>
    <t>CL 73 C SUR 86 72</t>
  </si>
  <si>
    <t>SIN DILIGENCIAR</t>
  </si>
  <si>
    <t>CL 73 F BIS 85 A 44 SUR</t>
  </si>
  <si>
    <t xml:space="preserve">PIPE BUENO B </t>
  </si>
  <si>
    <t>CL 73 D 86 05</t>
  </si>
  <si>
    <t>KK KFB</t>
  </si>
  <si>
    <t>DG 73 A BIS 83 A 14</t>
  </si>
  <si>
    <t>BILLAR</t>
  </si>
  <si>
    <t xml:space="preserve">BILLARES MIXTOS DXD </t>
  </si>
  <si>
    <t xml:space="preserve">KR 84 73 23 SUR </t>
  </si>
  <si>
    <t>BILLAR EL MORENO</t>
  </si>
  <si>
    <t>KR 84 73 10 SUR</t>
  </si>
  <si>
    <t>BAR TIENDA LOS CARNALES</t>
  </si>
  <si>
    <t>CL 73 F BIS 85 A 2 SUR</t>
  </si>
  <si>
    <t>BOLIRRANA</t>
  </si>
  <si>
    <t>PUNTO MEGA BOLI BEERS</t>
  </si>
  <si>
    <t>KR 80 C 63 33</t>
  </si>
  <si>
    <t>Bosa Centro</t>
  </si>
  <si>
    <t>BOGOTA BEER COMPANY</t>
  </si>
  <si>
    <t>KR 80 C 63 47</t>
  </si>
  <si>
    <t>TIENDA EL TRIUNFO</t>
  </si>
  <si>
    <t xml:space="preserve">KR 87 J 78 14 SUR </t>
  </si>
  <si>
    <t>Bosa San Bernardino</t>
  </si>
  <si>
    <t>16 Eden</t>
  </si>
  <si>
    <t>FRUVER</t>
  </si>
  <si>
    <t>SURTIFRUVER EL GRAN DELFIN</t>
  </si>
  <si>
    <t>CL 78 SUR 87 J 17</t>
  </si>
  <si>
    <t>LAVADERO</t>
  </si>
  <si>
    <t>MOTOLAVADO  JLC</t>
  </si>
  <si>
    <t>Actividad Economica - Lavaderos</t>
  </si>
  <si>
    <t>CL 56 F SUR 90 B 10</t>
  </si>
  <si>
    <t>Bosa Caldas</t>
  </si>
  <si>
    <t>15 Porvenir</t>
  </si>
  <si>
    <t>LUBLICENTRO ESPECIALIZADO LA CABAÑA</t>
  </si>
  <si>
    <t>CL 56 F SUR 89 B 28</t>
  </si>
  <si>
    <t>El Corzo</t>
  </si>
  <si>
    <t>HUMEDAL</t>
  </si>
  <si>
    <t>Humedal la Isla</t>
  </si>
  <si>
    <t>Puntos Criticos</t>
  </si>
  <si>
    <t>87 Tintal Sur</t>
  </si>
  <si>
    <t>CARNICERIA</t>
  </si>
  <si>
    <t>COMERCIALIZADORA DE CARNES EL LLANERAZO</t>
  </si>
  <si>
    <t xml:space="preserve">KR 87 J 78 26 SUR </t>
  </si>
  <si>
    <t>AUTOLAVADO LOS PALOMOS</t>
  </si>
  <si>
    <t>CL 56 F SUR 89 B 16</t>
  </si>
  <si>
    <t>TIENDA DE CALZADO</t>
  </si>
  <si>
    <t>SEBASTIAN CALZADO KENIX</t>
  </si>
  <si>
    <t>TV 80 A 65 F 29 L1</t>
  </si>
  <si>
    <t>VARIEDADES</t>
  </si>
  <si>
    <t>REMATES LA LOCURA</t>
  </si>
  <si>
    <t>CL 57 B 68 B 77 SUR</t>
  </si>
  <si>
    <t>Villa del Rio</t>
  </si>
  <si>
    <t>18 Kennedy</t>
  </si>
  <si>
    <t>PRIMAVERA VERANO</t>
  </si>
  <si>
    <t>TV 80 65 F 32 SUR</t>
  </si>
  <si>
    <t>PANADERIA</t>
  </si>
  <si>
    <t>PANADERIA Y CAFETERIA DANIELA</t>
  </si>
  <si>
    <t>KR 87 B 81 33 SUR</t>
  </si>
  <si>
    <t>OUTLET OUR SPORT</t>
  </si>
  <si>
    <t>TV 80 A  65 G 12</t>
  </si>
  <si>
    <t>ONE REPUBLIC</t>
  </si>
  <si>
    <t>TV 80 A 65 G SUR 35</t>
  </si>
  <si>
    <t>TIENDA DE MASCOTAS</t>
  </si>
  <si>
    <t>MASCO TIENDAS LA VILLA</t>
  </si>
  <si>
    <t>CL 57 B SUR 68 B 85</t>
  </si>
  <si>
    <t>LA VILLA DEL POLLO TRADICION Y SABOR</t>
  </si>
  <si>
    <t>CL 57 B SUR 70 15</t>
  </si>
  <si>
    <t>GIMNASIO</t>
  </si>
  <si>
    <t>EQUINOX GIM</t>
  </si>
  <si>
    <t>KR 87 B 79 C 53 SUR</t>
  </si>
  <si>
    <t>BODEGA DE RECICLAJE</t>
  </si>
  <si>
    <t>CHATARRERIA EL NUEVO PROGRESO</t>
  </si>
  <si>
    <t>KR 87 B 80 A 03 SUR</t>
  </si>
  <si>
    <t>CARNICOS LA VENEZA</t>
  </si>
  <si>
    <t>KR 87 B 81 SUR</t>
  </si>
  <si>
    <t>CAMBUCHE</t>
  </si>
  <si>
    <t>Ambiente - Cambuches</t>
  </si>
  <si>
    <t>Parque Villa del Rio</t>
  </si>
  <si>
    <t>Decreto 014 2003</t>
  </si>
  <si>
    <t>CALZADO CRISTHIAN SPORT</t>
  </si>
  <si>
    <t>CL 65 F SUR 80 A 11</t>
  </si>
  <si>
    <t>RESTAURANTE EL BUEN SAZON</t>
  </si>
  <si>
    <t>KR 88 F 75 A SUR 58 LOCAL 1</t>
  </si>
  <si>
    <t>11-001-1328457</t>
  </si>
  <si>
    <t>AUTOLAVADO GONZALEZ</t>
  </si>
  <si>
    <t>CL 71 SUR 91 A 22</t>
  </si>
  <si>
    <t>Santa Ines</t>
  </si>
  <si>
    <t>AUTOLAVADO CLEAN WAHS JP</t>
  </si>
  <si>
    <t>KR 91 B 70 A SUR 56</t>
  </si>
  <si>
    <t>AUTOLAVADO BENEZER</t>
  </si>
  <si>
    <t>CL 71 SUR 91 A 16</t>
  </si>
  <si>
    <t>VARIEDADES EL PAISA</t>
  </si>
  <si>
    <t>CL 57 B SUR 66 02</t>
  </si>
  <si>
    <t>MINIMERCADO</t>
  </si>
  <si>
    <t>SURTIMERCADO N° 2</t>
  </si>
  <si>
    <t>CL 57 B SUR 65 20</t>
  </si>
  <si>
    <t>NABAY PETS</t>
  </si>
  <si>
    <t>CL 57 B SUR 66 76 SUR</t>
  </si>
  <si>
    <t>LIMONCILLO</t>
  </si>
  <si>
    <t>CL 57 B SUR 65 06</t>
  </si>
  <si>
    <t>CIGARRERIA</t>
  </si>
  <si>
    <t>LICORES VARGAS</t>
  </si>
  <si>
    <t>CL 51 SUR 87 A 24</t>
  </si>
  <si>
    <t>GO EL MAYORISTA</t>
  </si>
  <si>
    <t>KR 87 51 B 60 SUR</t>
  </si>
  <si>
    <t>CIGARRERIA ARMIDA CHOCOLATES</t>
  </si>
  <si>
    <t>KR 87 D 51 B 05 SUR</t>
  </si>
  <si>
    <t>CALZADO ELICE</t>
  </si>
  <si>
    <t>CL 57 B SUR 65 30</t>
  </si>
  <si>
    <t>BOLIBAR CANEY</t>
  </si>
  <si>
    <t>CL 51 SUR 87 D 08</t>
  </si>
  <si>
    <t>BILLARES BETANIA</t>
  </si>
  <si>
    <t>CL 51 SUR 87 57</t>
  </si>
  <si>
    <t>PELUQUERIA</t>
  </si>
  <si>
    <t>PELUQUERIA BARBER ESTUDIO 360</t>
  </si>
  <si>
    <t>KR 80I 73 C 09 SUR</t>
  </si>
  <si>
    <t>Bosa Laureles</t>
  </si>
  <si>
    <t>11-001-1328461</t>
  </si>
  <si>
    <t>LA PLAYITA DE LOS COSTEÑOS</t>
  </si>
  <si>
    <t xml:space="preserve">KR 82 69 41 SUR </t>
  </si>
  <si>
    <t>Bosa Palestina</t>
  </si>
  <si>
    <t>LA CASA DE LA CAÑA</t>
  </si>
  <si>
    <t>CL 73 D SUR 80 I 46</t>
  </si>
  <si>
    <t>11-001-1328469</t>
  </si>
  <si>
    <t>CIGARRERIA BEATRIZ</t>
  </si>
  <si>
    <t xml:space="preserve">CL 73 C SUR 80 I 09 </t>
  </si>
  <si>
    <t>CIGARRERIA BAR EL PACHUNO</t>
  </si>
  <si>
    <t>CL 69 SUR 81 I 24</t>
  </si>
  <si>
    <t>BAR DE SANTI</t>
  </si>
  <si>
    <t>CL 73 SUR 80 - 27</t>
  </si>
  <si>
    <t>BAR DANIEL Y PATRICIA</t>
  </si>
  <si>
    <t>KR 80 J 73 C 16 SUR</t>
  </si>
  <si>
    <t>BAR BOLIRRANA VALE</t>
  </si>
  <si>
    <t>CL 69 SUR 81 C 17</t>
  </si>
  <si>
    <t>PUNTO CRITICO</t>
  </si>
  <si>
    <t>Ambiente - Puntos Criticos</t>
  </si>
  <si>
    <t>CL 55 82</t>
  </si>
  <si>
    <t>Bosa Chicala</t>
  </si>
  <si>
    <t>CARRETERO</t>
  </si>
  <si>
    <t>SORAIDA RANGEL</t>
  </si>
  <si>
    <t>Ambiente - Carreteros</t>
  </si>
  <si>
    <t>DG 73 G SUR 78 D 57</t>
  </si>
  <si>
    <t>Bosa Manzanares</t>
  </si>
  <si>
    <t>SAUDY MARCELA ROCHA</t>
  </si>
  <si>
    <t>DG 73 G SUR 78 D 75</t>
  </si>
  <si>
    <t>JHON JAIRO</t>
  </si>
  <si>
    <t>CL 75 A BIS SUR 78F 95</t>
  </si>
  <si>
    <t>Bosa Primavera</t>
  </si>
  <si>
    <t>"1012350747"</t>
  </si>
  <si>
    <t>KR 80 K 75 D SUR 25</t>
  </si>
  <si>
    <t>POLIGONOS</t>
  </si>
  <si>
    <t>Plan Parcial El Eden</t>
  </si>
  <si>
    <t>Bosque urbano</t>
  </si>
  <si>
    <t>ASOCIACION DE RECUPERADORES MUNDO VERDE</t>
  </si>
  <si>
    <t>Ambiente - Bodegas de Reciclaje</t>
  </si>
  <si>
    <t>DG 54 SUR 88 21</t>
  </si>
  <si>
    <t>Bosa Holanda</t>
  </si>
  <si>
    <t>ASOCIACION DE RECICLAJE YO RECICLO</t>
  </si>
  <si>
    <t xml:space="preserve">CL 85 D SUR  80 I 33 </t>
  </si>
  <si>
    <t>Bosa San Jose</t>
  </si>
  <si>
    <t>ASOCIACION  COLOMBIANA DE RECICLADORES</t>
  </si>
  <si>
    <t>CL 55 SUR 86 B 25</t>
  </si>
  <si>
    <t>PARQUEADERO</t>
  </si>
  <si>
    <t>PARQUEADERO 4 ESQUINAS 59 SUCURSAL N° 2</t>
  </si>
  <si>
    <t>Actividad Economica - Parqueaderos</t>
  </si>
  <si>
    <t>KR 88 C SUR 59 C 23</t>
  </si>
  <si>
    <t>Bosa Libertad</t>
  </si>
  <si>
    <t>PARQUEADERO 4 ESQUINAS 59 SUCURSAL N° 1</t>
  </si>
  <si>
    <t>CL 59 C SUR 88 C 23</t>
  </si>
  <si>
    <t>PARQUEADERO  BURGOS</t>
  </si>
  <si>
    <t>TV 87 C 58 C SUR 09 36</t>
  </si>
  <si>
    <t>DETALLERS PRO SERIES</t>
  </si>
  <si>
    <t>CL 65 SUR 78 H 51 S1</t>
  </si>
  <si>
    <t>11-001-6-2025-12598</t>
  </si>
  <si>
    <t>PARQUEADERO EL GRAN EXITO</t>
  </si>
  <si>
    <t>CL 63 SUR 78 C 31</t>
  </si>
  <si>
    <t>Bosa Estacion</t>
  </si>
  <si>
    <t>DEPOSITO DE MATERIALES</t>
  </si>
  <si>
    <t>SURTIMATERIALES LA ECONOMIA</t>
  </si>
  <si>
    <t>KR 87 B 83 51 SUR</t>
  </si>
  <si>
    <t>LOS COSTALES W</t>
  </si>
  <si>
    <t xml:space="preserve">KR 87 B 81 34 SUR </t>
  </si>
  <si>
    <t>Bosa Remanzo</t>
  </si>
  <si>
    <t>DEPOSITO DE MATERIALES ARENA Y AGREGADA LCA</t>
  </si>
  <si>
    <t>CHALO CIGARRERIA BAR</t>
  </si>
  <si>
    <t>KR 87 51 B 04 SUR</t>
  </si>
  <si>
    <t>Accion Popular</t>
  </si>
  <si>
    <t>HAVANA VIP BAR</t>
  </si>
  <si>
    <t>KR 87 51 B 10 SUR</t>
  </si>
  <si>
    <t>BAR LICORERA Y DULCERIA  TEQUICHAMP EXPRESS</t>
  </si>
  <si>
    <t xml:space="preserve">KR 87 50 36 SUR </t>
  </si>
  <si>
    <t>DUFF LICORERA</t>
  </si>
  <si>
    <t>KR 87 51 B 66 SUR</t>
  </si>
  <si>
    <t>EL MILAGRO DE CANTINA BAR</t>
  </si>
  <si>
    <t>KR 87 50 40 SUR</t>
  </si>
  <si>
    <t>COMERCIALIZADORA GUEVARA N. G. C</t>
  </si>
  <si>
    <t>KR 87 74 96 sur</t>
  </si>
  <si>
    <t>Enero, semana 1 (1–5) 2025</t>
  </si>
  <si>
    <t>PROFESIONALES</t>
  </si>
  <si>
    <t>tipo de establecimiento</t>
  </si>
  <si>
    <t>Enero, semana 2 (6–12) 2025</t>
  </si>
  <si>
    <t>2. AGENCIA NACIONAL DE TIERRAS</t>
  </si>
  <si>
    <t>1. Bar o establecimiento de venta de licor</t>
  </si>
  <si>
    <t>Enero, semana 3 (13–19) 2025</t>
  </si>
  <si>
    <t>3. AMBIENTE</t>
  </si>
  <si>
    <t>2.Afectación a predios públicos o zonas verdes</t>
  </si>
  <si>
    <t>2. Iglesia o centro religioso</t>
  </si>
  <si>
    <t>Enero, semana 4 (20–26) 2025</t>
  </si>
  <si>
    <t>4. BOMBEROS</t>
  </si>
  <si>
    <t>3. Taller mecánico</t>
  </si>
  <si>
    <t>Enero, semana 5 (27–1) 2025</t>
  </si>
  <si>
    <t>5. CATASTRO</t>
  </si>
  <si>
    <t>4. Carpintería o aserradero</t>
  </si>
  <si>
    <t>Febrero, semana 1 (3–9) 2025</t>
  </si>
  <si>
    <t>6. CODENSA / ENEL</t>
  </si>
  <si>
    <t>5.Mal parqueo de vehiculos o bloqueo de andenes/ciclorrutas</t>
  </si>
  <si>
    <t>5. Establecimiento comercial general</t>
  </si>
  <si>
    <t>Febrero, semana 2 (10–16) 2025</t>
  </si>
  <si>
    <t>7. CONSTRUCTORA BOLÍVAR</t>
  </si>
  <si>
    <t>6.Metrologia</t>
  </si>
  <si>
    <t>6. Parqueadero</t>
  </si>
  <si>
    <t>Febrero, semana 3 (17–23) 2025</t>
  </si>
  <si>
    <t>8. DADEP</t>
  </si>
  <si>
    <t>7.Obra sin licencia o afectación estructural</t>
  </si>
  <si>
    <t>7. Bodega de reciclaje</t>
  </si>
  <si>
    <t>Febrero, semana 4 (24–2) 2025</t>
  </si>
  <si>
    <t>Sebastian Saenz</t>
  </si>
  <si>
    <t>9. EDUCACIÓN</t>
  </si>
  <si>
    <t>8. Academia o centro educativo</t>
  </si>
  <si>
    <t>Marzo, semana 1 (3–9) 2025</t>
  </si>
  <si>
    <t>10. HÁBITAT</t>
  </si>
  <si>
    <t>9.Perturbación a la convivencia en propiedad horizontal</t>
  </si>
  <si>
    <t>9. Restaurante o cafetería</t>
  </si>
  <si>
    <t>Marzo, semana 2 (10–16) 2025</t>
  </si>
  <si>
    <t>11. ICBF</t>
  </si>
  <si>
    <t>10.Presencia de cambuches o asentamientos informales</t>
  </si>
  <si>
    <t>10. Local de eventos o salón comunal</t>
  </si>
  <si>
    <t>Marzo, semana 3 (17–23) 2025</t>
  </si>
  <si>
    <t>Eduar Marin</t>
  </si>
  <si>
    <t>12. IDIGER</t>
  </si>
  <si>
    <t>11.Presencia de vendedores informales</t>
  </si>
  <si>
    <t>11. Establecimiento informal (vendedor ambulante, cambuche, etc.)</t>
  </si>
  <si>
    <t>Marzo, semana 4 (24–30) 2025</t>
  </si>
  <si>
    <t>Orlando Vasquez</t>
  </si>
  <si>
    <t>13. IDPAC</t>
  </si>
  <si>
    <t>12.Presunta infracción a normas urbanísticas</t>
  </si>
  <si>
    <t>12. Predio residencial</t>
  </si>
  <si>
    <t>Marzo, semana 5 (31–1) 2025</t>
  </si>
  <si>
    <t>14. IDRD</t>
  </si>
  <si>
    <t>13.Presuntas riñas o alteraciones al orden público</t>
  </si>
  <si>
    <t>13. Predio público o zona verde</t>
  </si>
  <si>
    <t>Abril, semana 1 (7–13) 2025</t>
  </si>
  <si>
    <t>15. IDU</t>
  </si>
  <si>
    <t>14.Problemática sin información clara</t>
  </si>
  <si>
    <t>14. Establecimiento deportivo (pista de bicicross, polígono, etc.)</t>
  </si>
  <si>
    <t>Abril, semana 2 (14–20) 2025</t>
  </si>
  <si>
    <t>16. INTEGRACIÓN SOCIAL</t>
  </si>
  <si>
    <t>15.Queja por establecimiento comercial</t>
  </si>
  <si>
    <t>15. Establecimiento cultural o recreativo</t>
  </si>
  <si>
    <t>Abril, semana 3 (21–27) 2025</t>
  </si>
  <si>
    <t>17. IPES</t>
  </si>
  <si>
    <t>16.Queja por establecimiento religioso</t>
  </si>
  <si>
    <t>16. Predio en obra o construcción</t>
  </si>
  <si>
    <t>Abril, semana 4 (28–2) 2025</t>
  </si>
  <si>
    <t>18, JARDÍN BOTÁNICO</t>
  </si>
  <si>
    <t>17.Restricción de habitabilidad o riesgo estructural</t>
  </si>
  <si>
    <t>17. Establecimiento industrial (empresa de hierro, metalurgia, etc.)</t>
  </si>
  <si>
    <t>Mayo, semana 1 (5–11) 2025</t>
  </si>
  <si>
    <t>19. MOVILIDAD</t>
  </si>
  <si>
    <t>18.Solicitud de información institucional o técnica</t>
  </si>
  <si>
    <t>18. Establecimiento sin información clara</t>
  </si>
  <si>
    <t>Mayo, semana 2 (12–18) 2025</t>
  </si>
  <si>
    <t>20. PERSONERÍA</t>
  </si>
  <si>
    <t>19.Solicitud de respuesta oficial o copia de documento</t>
  </si>
  <si>
    <t>19.  N/A</t>
  </si>
  <si>
    <t>Mayo, semana 3 (19–25) 2025</t>
  </si>
  <si>
    <t>21. PLANEACIÓN</t>
  </si>
  <si>
    <t>20.Solicitud de visita institucional (sanidad, movilidad, etc.)</t>
  </si>
  <si>
    <t>Mayo, semana 4 (26–1) 2025</t>
  </si>
  <si>
    <t>21.Venta o uso irregular de predios</t>
  </si>
  <si>
    <t>Junio, semana 1 (2–8) 2025</t>
  </si>
  <si>
    <t>23.PROCURADURÍA</t>
  </si>
  <si>
    <t>Junio, semana 2 (9–15) 2025</t>
  </si>
  <si>
    <t>24. REGISTRADURÍA</t>
  </si>
  <si>
    <t>Junio, semana 3 (16–22) 2025</t>
  </si>
  <si>
    <t>25. SALUD / SUBRED</t>
  </si>
  <si>
    <t>Junio, semana 4 (23–29) 2025</t>
  </si>
  <si>
    <t>26. SAYCO / ACIMPRO</t>
  </si>
  <si>
    <t>Junio, semana 5 (30–2) 2025</t>
  </si>
  <si>
    <t>27. SDIS (Secretaría Distrital de Integración Social)</t>
  </si>
  <si>
    <t>Julio, semana 1 (7–13) 2025</t>
  </si>
  <si>
    <t>28.SDM (Secretaría Distrital de Movilidad)</t>
  </si>
  <si>
    <t>Julio, semana 2 (14–20) 2025</t>
  </si>
  <si>
    <t>Julio, semana 3 (21–27) 2025</t>
  </si>
  <si>
    <t>30. SDSCJ (Secretaría de Seguridad, Convivencia y Justicia)</t>
  </si>
  <si>
    <t>Julio, semana 4 (28–1) 2025</t>
  </si>
  <si>
    <t>Agosto, semana 1 (4–10) 2025</t>
  </si>
  <si>
    <t>Agosto, semana 2 (11–17) 2025</t>
  </si>
  <si>
    <t>Agosto, semana 3 (18–24) 2025</t>
  </si>
  <si>
    <t>Agosto, semana 4 (25–31) 2025</t>
  </si>
  <si>
    <t>Septiembre, semana 3 (15–21) 2025</t>
  </si>
  <si>
    <t>Noviembre, semana 1 (3–9) 2025</t>
  </si>
  <si>
    <t>Noviembre, semana 2 (10–16) 2025</t>
  </si>
  <si>
    <t>Noviembre, semana 3 (17–23) 2025</t>
  </si>
  <si>
    <t>Noviembre, semana 4 (24–30) 2025</t>
  </si>
  <si>
    <t>Diciembre, semana 1 (1–31) 2025</t>
  </si>
  <si>
    <t>Diciembre, semana 2 (8–31) 2025</t>
  </si>
  <si>
    <t>Diciembre, semana 3 (15–31) 2025</t>
  </si>
  <si>
    <t>Diciembre, semana 4 (22–31) 2025</t>
  </si>
  <si>
    <t>Diciembre, semana 5 (29–31) 2025</t>
  </si>
  <si>
    <t>IVC EN MATERIA DE INTEGRIDAD DEL ESPACIO PUBLICO</t>
  </si>
  <si>
    <t>TOTAL</t>
  </si>
  <si>
    <t>%</t>
  </si>
  <si>
    <t>IVC EN MATERIA DE ACTIVIDAD ECONOMICA</t>
  </si>
  <si>
    <t>META TRIMESTRE</t>
  </si>
  <si>
    <t>EJECUTADO</t>
  </si>
  <si>
    <t>IVC EN MATERIA DE ACTIVIDAD AMBIENTAL</t>
  </si>
  <si>
    <t>IVC FALLOS RONDA DEL RIO</t>
  </si>
  <si>
    <t>(Varios elementos)</t>
  </si>
  <si>
    <t>Cuenta de ID 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</si>
</sst>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i/>
      <sz val="12"/>
      <color theme="1"/>
      <name val="Century Gothic"/>
      <family val="2"/>
    </font>
    <font>
      <sz val="12"/>
      <color rgb="FF000000"/>
      <name val="Century Gothic"/>
      <family val="2"/>
    </font>
    <font>
      <sz val="12"/>
      <color rgb="FF242424"/>
      <name val="Century Gothic"/>
      <family val="2"/>
    </font>
    <font>
      <i/>
      <sz val="12"/>
      <color rgb="FF000000"/>
      <name val="Century Gothic"/>
      <family val="2"/>
    </font>
    <font>
      <sz val="12"/>
      <color rgb="FF444444"/>
      <name val="Century Gothic"/>
      <family val="2"/>
    </font>
    <font>
      <b/>
      <sz val="11"/>
      <color rgb="FFFF0000"/>
      <name val="Century Gothic"/>
      <family val="2"/>
    </font>
    <font>
      <b/>
      <sz val="11"/>
      <color theme="1"/>
      <name val="Century Gothic"/>
      <family val="2"/>
    </font>
    <font>
      <sz val="11"/>
      <name val="Calibri"/>
      <family val="2"/>
    </font>
    <font>
      <sz val="10"/>
      <color theme="1"/>
      <name val="Calibri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10"/>
      <color rgb="FFFFFFFF"/>
      <name val="Century Gothic"/>
      <family val="2"/>
    </font>
    <font>
      <sz val="10"/>
      <color rgb="FF000000"/>
      <name val="Century Gothic"/>
      <family val="2"/>
    </font>
    <font>
      <sz val="11"/>
      <color theme="1"/>
      <name val="Century Gothic"/>
      <family val="2"/>
    </font>
    <font>
      <sz val="8"/>
      <name val="Calibri"/>
      <family val="2"/>
      <scheme val="minor"/>
    </font>
    <font>
      <sz val="11"/>
      <color theme="1"/>
      <name val="Century Gothic"/>
      <family val="2"/>
    </font>
    <font>
      <b/>
      <sz val="10"/>
      <color rgb="FFFF0000"/>
      <name val="Century Gothic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entury Gothic"/>
      <family val="2"/>
    </font>
    <font>
      <b/>
      <sz val="10"/>
      <color rgb="FF000000"/>
      <name val="Century Gothic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Aptos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242424"/>
      <name val="Aptos Narrow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ajor"/>
    </font>
    <font>
      <sz val="11"/>
      <color theme="1"/>
      <name val="Calibri"/>
      <family val="2"/>
      <scheme val="major"/>
    </font>
    <font>
      <sz val="11"/>
      <color rgb="FF000000"/>
      <name val="Calibri"/>
      <family val="2"/>
      <scheme val="major"/>
    </font>
    <font>
      <sz val="11"/>
      <color rgb="FFFF0000"/>
      <name val="Calibri"/>
      <family val="2"/>
      <scheme val="major"/>
    </font>
    <font>
      <sz val="11"/>
      <color rgb="FF0F0E13"/>
      <name val="Calibri"/>
      <family val="2"/>
      <scheme val="major"/>
    </font>
    <font>
      <sz val="11"/>
      <color theme="1"/>
      <name val="Garamond"/>
      <family val="1"/>
      <charset val="1"/>
    </font>
    <font>
      <i/>
      <sz val="11"/>
      <color theme="1"/>
      <name val="Garamond"/>
      <family val="1"/>
      <charset val="1"/>
    </font>
    <font>
      <i/>
      <sz val="11"/>
      <color rgb="FF000000"/>
      <name val="Garamond"/>
      <family val="1"/>
      <charset val="1"/>
    </font>
    <font>
      <sz val="11"/>
      <color rgb="FF424242"/>
      <name val="Calibri"/>
      <family val="2"/>
      <scheme val="major"/>
    </font>
    <font>
      <b/>
      <sz val="10"/>
      <color rgb="FF000000"/>
      <name val="Century Gothic"/>
    </font>
    <font>
      <b/>
      <sz val="10"/>
      <color rgb="FFFF0000"/>
      <name val="Century Gothic"/>
    </font>
    <font>
      <b/>
      <sz val="11"/>
      <color theme="1"/>
      <name val="Calibri"/>
      <scheme val="minor"/>
    </font>
    <font>
      <sz val="11"/>
      <color rgb="FF242424"/>
      <name val="Aptos Narrow"/>
      <charset val="1"/>
    </font>
  </fonts>
  <fills count="4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002060"/>
        <bgColor rgb="FF002060"/>
      </patternFill>
    </fill>
    <fill>
      <patternFill patternType="solid">
        <fgColor rgb="FFBDD6EE"/>
        <bgColor rgb="FFBDD6EE"/>
      </patternFill>
    </fill>
    <fill>
      <patternFill patternType="solid">
        <fgColor rgb="FFC5E0B3"/>
        <bgColor rgb="FFC5E0B3"/>
      </patternFill>
    </fill>
    <fill>
      <patternFill patternType="solid">
        <fgColor rgb="FFF4B083"/>
        <bgColor rgb="FFF4B083"/>
      </patternFill>
    </fill>
    <fill>
      <patternFill patternType="solid">
        <fgColor theme="7" tint="0.39997558519241921"/>
        <bgColor rgb="FFBDD6EE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BDD6EE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rgb="FFFEB0A8"/>
      </patternFill>
    </fill>
    <fill>
      <patternFill patternType="solid">
        <fgColor theme="5" tint="0.39997558519241921"/>
        <bgColor rgb="FFFEB0A8"/>
      </patternFill>
    </fill>
    <fill>
      <patternFill patternType="solid">
        <fgColor theme="5" tint="0.39997558519241921"/>
        <bgColor rgb="FFFFFF00"/>
      </patternFill>
    </fill>
    <fill>
      <patternFill patternType="solid">
        <fgColor theme="5" tint="-0.249977111117893"/>
        <bgColor rgb="FFFEB0A8"/>
      </patternFill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B4C6E7"/>
        <bgColor rgb="FF000000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ABABA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9" fontId="26" fillId="0" borderId="0" applyFont="0" applyFill="0" applyBorder="0" applyAlignment="0" applyProtection="0"/>
    <xf numFmtId="0" fontId="2" fillId="0" borderId="2"/>
  </cellStyleXfs>
  <cellXfs count="521">
    <xf numFmtId="0" fontId="0" fillId="0" borderId="0" xfId="0"/>
    <xf numFmtId="1" fontId="4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1" fontId="3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1" fontId="4" fillId="5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/>
    </xf>
    <xf numFmtId="1" fontId="4" fillId="3" borderId="1" xfId="0" applyNumberFormat="1" applyFont="1" applyFill="1" applyBorder="1" applyAlignment="1">
      <alignment horizontal="left"/>
    </xf>
    <xf numFmtId="0" fontId="13" fillId="0" borderId="0" xfId="0" applyFont="1"/>
    <xf numFmtId="0" fontId="15" fillId="0" borderId="0" xfId="0" applyFont="1"/>
    <xf numFmtId="18" fontId="14" fillId="2" borderId="1" xfId="0" applyNumberFormat="1" applyFont="1" applyFill="1" applyBorder="1" applyAlignment="1">
      <alignment horizontal="center" vertical="center"/>
    </xf>
    <xf numFmtId="14" fontId="17" fillId="6" borderId="1" xfId="0" applyNumberFormat="1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18" fontId="17" fillId="6" borderId="1" xfId="0" applyNumberFormat="1" applyFont="1" applyFill="1" applyBorder="1" applyAlignment="1">
      <alignment horizontal="center"/>
    </xf>
    <xf numFmtId="14" fontId="15" fillId="0" borderId="1" xfId="0" applyNumberFormat="1" applyFont="1" applyBorder="1" applyAlignment="1">
      <alignment horizontal="right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18" fontId="15" fillId="0" borderId="1" xfId="0" applyNumberFormat="1" applyFont="1" applyBorder="1"/>
    <xf numFmtId="0" fontId="18" fillId="0" borderId="1" xfId="0" applyFont="1" applyBorder="1" applyAlignment="1">
      <alignment horizontal="center" vertical="center"/>
    </xf>
    <xf numFmtId="14" fontId="19" fillId="0" borderId="0" xfId="0" applyNumberFormat="1" applyFont="1"/>
    <xf numFmtId="0" fontId="19" fillId="0" borderId="0" xfId="0" applyFont="1"/>
    <xf numFmtId="0" fontId="0" fillId="0" borderId="2" xfId="0" applyBorder="1"/>
    <xf numFmtId="0" fontId="13" fillId="0" borderId="2" xfId="0" applyFont="1" applyBorder="1"/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18" fontId="14" fillId="2" borderId="2" xfId="0" applyNumberFormat="1" applyFont="1" applyFill="1" applyBorder="1" applyAlignment="1">
      <alignment horizontal="center" vertical="center"/>
    </xf>
    <xf numFmtId="0" fontId="12" fillId="0" borderId="2" xfId="0" applyFont="1" applyBorder="1"/>
    <xf numFmtId="0" fontId="21" fillId="0" borderId="0" xfId="0" applyFont="1" applyAlignment="1">
      <alignment horizontal="center" vertical="center" wrapText="1"/>
    </xf>
    <xf numFmtId="0" fontId="21" fillId="0" borderId="2" xfId="0" applyFont="1" applyBorder="1"/>
    <xf numFmtId="0" fontId="21" fillId="0" borderId="0" xfId="0" applyFont="1"/>
    <xf numFmtId="0" fontId="13" fillId="0" borderId="6" xfId="0" applyFont="1" applyBorder="1"/>
    <xf numFmtId="0" fontId="0" fillId="12" borderId="0" xfId="0" applyFill="1"/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24" fillId="1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8" fontId="14" fillId="0" borderId="1" xfId="0" applyNumberFormat="1" applyFont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5" fillId="0" borderId="1" xfId="0" applyFont="1" applyBorder="1" applyAlignment="1">
      <alignment horizontal="right"/>
    </xf>
    <xf numFmtId="0" fontId="25" fillId="0" borderId="1" xfId="0" applyFont="1" applyBorder="1"/>
    <xf numFmtId="0" fontId="14" fillId="0" borderId="1" xfId="0" applyFont="1" applyBorder="1"/>
    <xf numFmtId="0" fontId="15" fillId="0" borderId="2" xfId="0" applyFont="1" applyBorder="1"/>
    <xf numFmtId="14" fontId="18" fillId="0" borderId="1" xfId="0" applyNumberFormat="1" applyFont="1" applyBorder="1" applyAlignment="1">
      <alignment horizontal="right"/>
    </xf>
    <xf numFmtId="0" fontId="18" fillId="0" borderId="1" xfId="0" applyFont="1" applyBorder="1"/>
    <xf numFmtId="14" fontId="18" fillId="0" borderId="4" xfId="0" applyNumberFormat="1" applyFont="1" applyBorder="1" applyAlignment="1">
      <alignment horizontal="right"/>
    </xf>
    <xf numFmtId="0" fontId="18" fillId="0" borderId="4" xfId="0" applyFont="1" applyBorder="1"/>
    <xf numFmtId="0" fontId="18" fillId="0" borderId="2" xfId="0" applyFont="1" applyBorder="1"/>
    <xf numFmtId="0" fontId="15" fillId="0" borderId="0" xfId="0" applyFont="1" applyAlignment="1">
      <alignment horizontal="right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7" borderId="1" xfId="0" applyFont="1" applyFill="1" applyBorder="1" applyAlignment="1">
      <alignment horizontal="center"/>
    </xf>
    <xf numFmtId="18" fontId="14" fillId="2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12" borderId="2" xfId="0" applyFill="1" applyBorder="1"/>
    <xf numFmtId="0" fontId="16" fillId="7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14" fontId="1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8" fillId="1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/>
    </xf>
    <xf numFmtId="0" fontId="16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4" fontId="14" fillId="2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5" fillId="8" borderId="1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18" fontId="14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8" fontId="14" fillId="0" borderId="1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/>
    </xf>
    <xf numFmtId="0" fontId="0" fillId="0" borderId="0" xfId="0" pivotButton="1"/>
    <xf numFmtId="14" fontId="0" fillId="0" borderId="0" xfId="0" applyNumberFormat="1"/>
    <xf numFmtId="0" fontId="0" fillId="0" borderId="4" xfId="0" applyBorder="1" applyAlignment="1">
      <alignment wrapText="1"/>
    </xf>
    <xf numFmtId="0" fontId="0" fillId="0" borderId="4" xfId="0" applyBorder="1"/>
    <xf numFmtId="0" fontId="15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27" fillId="0" borderId="1" xfId="0" applyFont="1" applyBorder="1"/>
    <xf numFmtId="0" fontId="23" fillId="0" borderId="1" xfId="0" applyFont="1" applyBorder="1"/>
    <xf numFmtId="14" fontId="14" fillId="0" borderId="9" xfId="0" applyNumberFormat="1" applyFont="1" applyBorder="1" applyAlignment="1">
      <alignment horizontal="center" vertical="center"/>
    </xf>
    <xf numFmtId="18" fontId="14" fillId="0" borderId="12" xfId="0" applyNumberFormat="1" applyFont="1" applyBorder="1" applyAlignment="1">
      <alignment horizontal="center" vertical="center" wrapText="1"/>
    </xf>
    <xf numFmtId="18" fontId="14" fillId="0" borderId="9" xfId="0" applyNumberFormat="1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4" fillId="11" borderId="9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16" borderId="1" xfId="0" applyFont="1" applyFill="1" applyBorder="1" applyAlignment="1">
      <alignment horizontal="center" vertical="center" wrapText="1"/>
    </xf>
    <xf numFmtId="18" fontId="14" fillId="0" borderId="12" xfId="0" applyNumberFormat="1" applyFont="1" applyBorder="1" applyAlignment="1">
      <alignment horizontal="center" vertical="center"/>
    </xf>
    <xf numFmtId="18" fontId="14" fillId="0" borderId="9" xfId="0" applyNumberFormat="1" applyFont="1" applyBorder="1" applyAlignment="1">
      <alignment horizontal="center" vertical="center"/>
    </xf>
    <xf numFmtId="0" fontId="0" fillId="0" borderId="9" xfId="0" applyBorder="1"/>
    <xf numFmtId="0" fontId="15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13" xfId="0" applyBorder="1"/>
    <xf numFmtId="0" fontId="0" fillId="0" borderId="11" xfId="0" applyBorder="1"/>
    <xf numFmtId="0" fontId="0" fillId="0" borderId="12" xfId="0" applyBorder="1"/>
    <xf numFmtId="0" fontId="22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4" fillId="17" borderId="1" xfId="0" applyFont="1" applyFill="1" applyBorder="1" applyAlignment="1">
      <alignment horizontal="center" vertical="center" wrapText="1"/>
    </xf>
    <xf numFmtId="0" fontId="23" fillId="0" borderId="12" xfId="0" applyFont="1" applyBorder="1"/>
    <xf numFmtId="0" fontId="23" fillId="0" borderId="1" xfId="0" applyFont="1" applyBorder="1" applyAlignment="1">
      <alignment wrapText="1"/>
    </xf>
    <xf numFmtId="0" fontId="23" fillId="0" borderId="9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23" fillId="0" borderId="12" xfId="0" applyFont="1" applyBorder="1" applyAlignment="1">
      <alignment wrapText="1"/>
    </xf>
    <xf numFmtId="0" fontId="14" fillId="0" borderId="14" xfId="0" applyFont="1" applyBorder="1" applyAlignment="1">
      <alignment horizontal="center" vertical="center" wrapText="1"/>
    </xf>
    <xf numFmtId="0" fontId="23" fillId="0" borderId="2" xfId="0" applyFont="1" applyBorder="1" applyAlignment="1">
      <alignment wrapText="1"/>
    </xf>
    <xf numFmtId="0" fontId="23" fillId="0" borderId="4" xfId="0" applyFont="1" applyBorder="1" applyAlignment="1">
      <alignment wrapText="1"/>
    </xf>
    <xf numFmtId="0" fontId="14" fillId="0" borderId="16" xfId="0" applyFont="1" applyBorder="1" applyAlignment="1">
      <alignment horizontal="center" vertical="center"/>
    </xf>
    <xf numFmtId="18" fontId="14" fillId="0" borderId="15" xfId="0" applyNumberFormat="1" applyFont="1" applyBorder="1" applyAlignment="1">
      <alignment horizontal="center" vertical="center" wrapText="1"/>
    </xf>
    <xf numFmtId="18" fontId="14" fillId="0" borderId="4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4" fillId="11" borderId="4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wrapText="1"/>
    </xf>
    <xf numFmtId="0" fontId="22" fillId="0" borderId="17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3" fillId="0" borderId="9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9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 vertical="center" wrapText="1"/>
    </xf>
    <xf numFmtId="0" fontId="29" fillId="20" borderId="1" xfId="0" applyFont="1" applyFill="1" applyBorder="1" applyAlignment="1">
      <alignment horizontal="center" wrapText="1"/>
    </xf>
    <xf numFmtId="18" fontId="14" fillId="0" borderId="10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wrapText="1"/>
    </xf>
    <xf numFmtId="0" fontId="29" fillId="0" borderId="16" xfId="0" applyFont="1" applyBorder="1" applyAlignment="1">
      <alignment horizontal="center" wrapText="1"/>
    </xf>
    <xf numFmtId="0" fontId="14" fillId="16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0" xfId="0" applyFont="1"/>
    <xf numFmtId="0" fontId="30" fillId="0" borderId="0" xfId="0" applyFont="1" applyAlignment="1">
      <alignment vertical="center"/>
    </xf>
    <xf numFmtId="0" fontId="14" fillId="15" borderId="9" xfId="0" applyFont="1" applyFill="1" applyBorder="1" applyAlignment="1">
      <alignment horizontal="center" vertical="center" wrapText="1"/>
    </xf>
    <xf numFmtId="0" fontId="14" fillId="21" borderId="1" xfId="0" applyFont="1" applyFill="1" applyBorder="1" applyAlignment="1">
      <alignment horizontal="center" vertical="center" wrapText="1"/>
    </xf>
    <xf numFmtId="0" fontId="14" fillId="21" borderId="9" xfId="0" applyFont="1" applyFill="1" applyBorder="1" applyAlignment="1">
      <alignment horizontal="center" vertical="center" wrapText="1"/>
    </xf>
    <xf numFmtId="21" fontId="0" fillId="0" borderId="0" xfId="0" applyNumberFormat="1"/>
    <xf numFmtId="0" fontId="23" fillId="0" borderId="0" xfId="0" applyFont="1"/>
    <xf numFmtId="0" fontId="23" fillId="0" borderId="11" xfId="0" applyFont="1" applyBorder="1" applyAlignment="1">
      <alignment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0" fontId="23" fillId="0" borderId="1" xfId="0" applyNumberFormat="1" applyFont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31" fillId="19" borderId="2" xfId="0" applyFont="1" applyFill="1" applyBorder="1"/>
    <xf numFmtId="0" fontId="31" fillId="19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8" fontId="23" fillId="0" borderId="1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4" fillId="11" borderId="10" xfId="0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wrapText="1"/>
    </xf>
    <xf numFmtId="0" fontId="22" fillId="22" borderId="1" xfId="0" applyFont="1" applyFill="1" applyBorder="1" applyAlignment="1">
      <alignment horizontal="center" vertical="center" wrapText="1"/>
    </xf>
    <xf numFmtId="0" fontId="0" fillId="22" borderId="11" xfId="0" applyFill="1" applyBorder="1"/>
    <xf numFmtId="0" fontId="0" fillId="22" borderId="1" xfId="0" applyFill="1" applyBorder="1"/>
    <xf numFmtId="0" fontId="31" fillId="22" borderId="1" xfId="0" applyFont="1" applyFill="1" applyBorder="1" applyAlignment="1">
      <alignment vertical="center" wrapText="1"/>
    </xf>
    <xf numFmtId="0" fontId="0" fillId="22" borderId="1" xfId="0" applyFill="1" applyBorder="1" applyAlignment="1">
      <alignment wrapText="1"/>
    </xf>
    <xf numFmtId="0" fontId="22" fillId="22" borderId="11" xfId="0" applyFont="1" applyFill="1" applyBorder="1" applyAlignment="1">
      <alignment horizontal="center" vertical="center" wrapText="1"/>
    </xf>
    <xf numFmtId="0" fontId="23" fillId="22" borderId="12" xfId="0" applyFont="1" applyFill="1" applyBorder="1" applyAlignment="1">
      <alignment wrapText="1"/>
    </xf>
    <xf numFmtId="0" fontId="0" fillId="22" borderId="9" xfId="0" applyFill="1" applyBorder="1" applyAlignment="1">
      <alignment wrapText="1"/>
    </xf>
    <xf numFmtId="0" fontId="0" fillId="22" borderId="2" xfId="0" applyFill="1" applyBorder="1"/>
    <xf numFmtId="0" fontId="0" fillId="22" borderId="9" xfId="0" applyFill="1" applyBorder="1"/>
    <xf numFmtId="0" fontId="23" fillId="22" borderId="11" xfId="0" applyFont="1" applyFill="1" applyBorder="1" applyAlignment="1">
      <alignment wrapText="1"/>
    </xf>
    <xf numFmtId="0" fontId="16" fillId="7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25" fillId="0" borderId="14" xfId="0" applyFont="1" applyBorder="1"/>
    <xf numFmtId="0" fontId="14" fillId="0" borderId="15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/>
    </xf>
    <xf numFmtId="14" fontId="25" fillId="0" borderId="22" xfId="0" applyNumberFormat="1" applyFont="1" applyBorder="1" applyAlignment="1">
      <alignment horizontal="center"/>
    </xf>
    <xf numFmtId="0" fontId="25" fillId="0" borderId="22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0" fontId="25" fillId="8" borderId="22" xfId="0" applyFont="1" applyFill="1" applyBorder="1" applyAlignment="1">
      <alignment horizontal="center" wrapText="1"/>
    </xf>
    <xf numFmtId="14" fontId="25" fillId="0" borderId="11" xfId="0" applyNumberFormat="1" applyFont="1" applyBorder="1" applyAlignment="1">
      <alignment horizontal="center"/>
    </xf>
    <xf numFmtId="0" fontId="25" fillId="0" borderId="10" xfId="0" applyFont="1" applyBorder="1" applyAlignment="1">
      <alignment horizontal="center" wrapText="1"/>
    </xf>
    <xf numFmtId="0" fontId="25" fillId="17" borderId="1" xfId="0" applyFont="1" applyFill="1" applyBorder="1" applyAlignment="1">
      <alignment horizontal="center" wrapText="1"/>
    </xf>
    <xf numFmtId="0" fontId="25" fillId="0" borderId="1" xfId="0" applyFont="1" applyBorder="1" applyAlignment="1">
      <alignment wrapText="1"/>
    </xf>
    <xf numFmtId="0" fontId="25" fillId="18" borderId="1" xfId="0" applyFont="1" applyFill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5" fillId="0" borderId="4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14" fontId="25" fillId="0" borderId="19" xfId="0" applyNumberFormat="1" applyFont="1" applyBorder="1" applyAlignment="1">
      <alignment horizontal="center"/>
    </xf>
    <xf numFmtId="0" fontId="25" fillId="0" borderId="19" xfId="0" applyFont="1" applyBorder="1" applyAlignment="1">
      <alignment horizontal="center" wrapText="1"/>
    </xf>
    <xf numFmtId="0" fontId="25" fillId="0" borderId="23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25" fillId="8" borderId="19" xfId="0" applyFont="1" applyFill="1" applyBorder="1" applyAlignment="1">
      <alignment horizontal="center" wrapText="1"/>
    </xf>
    <xf numFmtId="0" fontId="25" fillId="18" borderId="4" xfId="0" applyFont="1" applyFill="1" applyBorder="1" applyAlignment="1">
      <alignment horizontal="center" wrapText="1"/>
    </xf>
    <xf numFmtId="0" fontId="25" fillId="0" borderId="1" xfId="0" applyFont="1" applyBorder="1" applyAlignment="1">
      <alignment horizontal="center" vertical="center"/>
    </xf>
    <xf numFmtId="0" fontId="25" fillId="19" borderId="11" xfId="0" applyFont="1" applyFill="1" applyBorder="1" applyAlignment="1">
      <alignment wrapText="1"/>
    </xf>
    <xf numFmtId="0" fontId="25" fillId="19" borderId="11" xfId="0" applyFont="1" applyFill="1" applyBorder="1"/>
    <xf numFmtId="0" fontId="25" fillId="19" borderId="15" xfId="0" applyFont="1" applyFill="1" applyBorder="1" applyAlignment="1">
      <alignment wrapText="1"/>
    </xf>
    <xf numFmtId="0" fontId="25" fillId="19" borderId="1" xfId="0" applyFont="1" applyFill="1" applyBorder="1"/>
    <xf numFmtId="0" fontId="25" fillId="0" borderId="1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25" fillId="19" borderId="1" xfId="0" applyFont="1" applyFill="1" applyBorder="1" applyAlignment="1">
      <alignment wrapText="1"/>
    </xf>
    <xf numFmtId="0" fontId="25" fillId="0" borderId="4" xfId="0" applyFont="1" applyBorder="1" applyAlignment="1">
      <alignment horizontal="center" vertical="center"/>
    </xf>
    <xf numFmtId="0" fontId="25" fillId="22" borderId="1" xfId="0" applyFont="1" applyFill="1" applyBorder="1" applyAlignment="1">
      <alignment wrapText="1"/>
    </xf>
    <xf numFmtId="0" fontId="18" fillId="0" borderId="5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5" xfId="0" applyFont="1" applyBorder="1"/>
    <xf numFmtId="0" fontId="19" fillId="0" borderId="5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19" fillId="0" borderId="2" xfId="0" applyFont="1" applyBorder="1"/>
    <xf numFmtId="0" fontId="11" fillId="14" borderId="5" xfId="0" applyFont="1" applyFill="1" applyBorder="1" applyAlignment="1">
      <alignment horizontal="center" vertical="center"/>
    </xf>
    <xf numFmtId="0" fontId="11" fillId="0" borderId="8" xfId="0" applyFont="1" applyBorder="1"/>
    <xf numFmtId="0" fontId="19" fillId="0" borderId="8" xfId="0" applyFont="1" applyBorder="1"/>
    <xf numFmtId="0" fontId="11" fillId="14" borderId="8" xfId="0" applyFont="1" applyFill="1" applyBorder="1" applyAlignment="1">
      <alignment horizontal="center" vertical="center"/>
    </xf>
    <xf numFmtId="0" fontId="11" fillId="0" borderId="5" xfId="0" applyFont="1" applyBorder="1"/>
    <xf numFmtId="9" fontId="11" fillId="0" borderId="1" xfId="0" applyNumberFormat="1" applyFont="1" applyBorder="1"/>
    <xf numFmtId="0" fontId="11" fillId="0" borderId="2" xfId="0" applyFont="1" applyBorder="1" applyAlignment="1">
      <alignment horizontal="center"/>
    </xf>
    <xf numFmtId="9" fontId="11" fillId="0" borderId="2" xfId="1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4" fillId="23" borderId="1" xfId="0" applyFont="1" applyFill="1" applyBorder="1" applyAlignment="1">
      <alignment horizontal="center" vertical="center" wrapText="1"/>
    </xf>
    <xf numFmtId="18" fontId="23" fillId="0" borderId="4" xfId="0" applyNumberFormat="1" applyFont="1" applyBorder="1" applyAlignment="1">
      <alignment horizontal="center" vertical="center"/>
    </xf>
    <xf numFmtId="0" fontId="22" fillId="22" borderId="4" xfId="0" applyFont="1" applyFill="1" applyBorder="1" applyAlignment="1">
      <alignment horizontal="center" vertical="center" wrapText="1"/>
    </xf>
    <xf numFmtId="0" fontId="23" fillId="22" borderId="15" xfId="0" applyFont="1" applyFill="1" applyBorder="1" applyAlignment="1">
      <alignment wrapText="1"/>
    </xf>
    <xf numFmtId="0" fontId="14" fillId="24" borderId="10" xfId="0" applyFont="1" applyFill="1" applyBorder="1" applyAlignment="1">
      <alignment horizontal="center" vertical="center" wrapText="1"/>
    </xf>
    <xf numFmtId="0" fontId="14" fillId="16" borderId="9" xfId="0" applyFont="1" applyFill="1" applyBorder="1" applyAlignment="1">
      <alignment horizontal="center" vertical="center" wrapText="1"/>
    </xf>
    <xf numFmtId="0" fontId="14" fillId="16" borderId="18" xfId="0" applyFont="1" applyFill="1" applyBorder="1" applyAlignment="1">
      <alignment horizontal="center" vertical="center" wrapText="1"/>
    </xf>
    <xf numFmtId="0" fontId="0" fillId="22" borderId="4" xfId="0" applyFill="1" applyBorder="1" applyAlignment="1">
      <alignment wrapText="1"/>
    </xf>
    <xf numFmtId="0" fontId="0" fillId="22" borderId="10" xfId="0" applyFill="1" applyBorder="1"/>
    <xf numFmtId="0" fontId="0" fillId="22" borderId="16" xfId="0" applyFill="1" applyBorder="1"/>
    <xf numFmtId="0" fontId="23" fillId="0" borderId="16" xfId="0" applyFont="1" applyBorder="1" applyAlignment="1">
      <alignment horizontal="center" vertical="center"/>
    </xf>
    <xf numFmtId="18" fontId="14" fillId="0" borderId="25" xfId="0" applyNumberFormat="1" applyFont="1" applyBorder="1" applyAlignment="1">
      <alignment horizontal="center" vertical="center" wrapText="1"/>
    </xf>
    <xf numFmtId="0" fontId="0" fillId="22" borderId="15" xfId="0" applyFill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14" fillId="26" borderId="1" xfId="0" applyFont="1" applyFill="1" applyBorder="1" applyAlignment="1">
      <alignment horizontal="center" vertical="center" wrapText="1"/>
    </xf>
    <xf numFmtId="0" fontId="14" fillId="27" borderId="1" xfId="0" applyFont="1" applyFill="1" applyBorder="1" applyAlignment="1">
      <alignment horizontal="center" vertical="center" wrapText="1"/>
    </xf>
    <xf numFmtId="0" fontId="14" fillId="28" borderId="1" xfId="0" applyFont="1" applyFill="1" applyBorder="1" applyAlignment="1">
      <alignment horizontal="center" vertical="center" wrapText="1"/>
    </xf>
    <xf numFmtId="18" fontId="14" fillId="29" borderId="4" xfId="0" applyNumberFormat="1" applyFont="1" applyFill="1" applyBorder="1" applyAlignment="1">
      <alignment horizontal="center" vertical="center" wrapText="1"/>
    </xf>
    <xf numFmtId="0" fontId="14" fillId="23" borderId="9" xfId="0" applyFont="1" applyFill="1" applyBorder="1" applyAlignment="1">
      <alignment horizontal="center" vertical="center" wrapText="1"/>
    </xf>
    <xf numFmtId="0" fontId="32" fillId="22" borderId="1" xfId="0" applyFont="1" applyFill="1" applyBorder="1" applyAlignment="1">
      <alignment horizontal="center" vertical="center" wrapText="1"/>
    </xf>
    <xf numFmtId="14" fontId="25" fillId="22" borderId="1" xfId="0" applyNumberFormat="1" applyFont="1" applyFill="1" applyBorder="1" applyAlignment="1">
      <alignment horizontal="center" vertical="center"/>
    </xf>
    <xf numFmtId="18" fontId="32" fillId="22" borderId="1" xfId="0" applyNumberFormat="1" applyFont="1" applyFill="1" applyBorder="1" applyAlignment="1">
      <alignment horizontal="center" vertical="center"/>
    </xf>
    <xf numFmtId="0" fontId="25" fillId="22" borderId="1" xfId="0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30" borderId="9" xfId="0" applyFont="1" applyFill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center" vertical="center" wrapText="1"/>
    </xf>
    <xf numFmtId="18" fontId="14" fillId="17" borderId="4" xfId="0" applyNumberFormat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/>
    </xf>
    <xf numFmtId="0" fontId="23" fillId="22" borderId="1" xfId="0" applyFont="1" applyFill="1" applyBorder="1" applyAlignment="1">
      <alignment horizontal="center" vertical="center"/>
    </xf>
    <xf numFmtId="0" fontId="14" fillId="17" borderId="9" xfId="0" applyFont="1" applyFill="1" applyBorder="1" applyAlignment="1">
      <alignment horizontal="center" vertical="center" wrapText="1"/>
    </xf>
    <xf numFmtId="0" fontId="14" fillId="33" borderId="1" xfId="0" applyFont="1" applyFill="1" applyBorder="1" applyAlignment="1">
      <alignment horizontal="center" vertical="center" wrapText="1"/>
    </xf>
    <xf numFmtId="18" fontId="14" fillId="33" borderId="4" xfId="0" applyNumberFormat="1" applyFont="1" applyFill="1" applyBorder="1" applyAlignment="1">
      <alignment horizontal="center" vertical="center" wrapText="1"/>
    </xf>
    <xf numFmtId="18" fontId="14" fillId="18" borderId="4" xfId="0" applyNumberFormat="1" applyFont="1" applyFill="1" applyBorder="1" applyAlignment="1">
      <alignment horizontal="center" vertical="center" wrapText="1"/>
    </xf>
    <xf numFmtId="0" fontId="33" fillId="0" borderId="0" xfId="0" applyFont="1"/>
    <xf numFmtId="0" fontId="23" fillId="22" borderId="1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33" fillId="0" borderId="4" xfId="0" applyFont="1" applyBorder="1"/>
    <xf numFmtId="18" fontId="14" fillId="18" borderId="16" xfId="0" applyNumberFormat="1" applyFont="1" applyFill="1" applyBorder="1" applyAlignment="1">
      <alignment horizontal="center" vertical="center" wrapText="1"/>
    </xf>
    <xf numFmtId="0" fontId="14" fillId="13" borderId="10" xfId="0" applyFont="1" applyFill="1" applyBorder="1" applyAlignment="1">
      <alignment horizontal="center" vertical="center" wrapText="1"/>
    </xf>
    <xf numFmtId="0" fontId="14" fillId="33" borderId="10" xfId="0" applyFont="1" applyFill="1" applyBorder="1" applyAlignment="1">
      <alignment horizontal="center" vertical="center" wrapText="1"/>
    </xf>
    <xf numFmtId="0" fontId="14" fillId="17" borderId="13" xfId="0" applyFont="1" applyFill="1" applyBorder="1" applyAlignment="1">
      <alignment horizontal="center" vertical="center" wrapText="1"/>
    </xf>
    <xf numFmtId="0" fontId="14" fillId="21" borderId="10" xfId="0" applyFont="1" applyFill="1" applyBorder="1" applyAlignment="1">
      <alignment horizontal="center" vertical="center" wrapText="1"/>
    </xf>
    <xf numFmtId="0" fontId="14" fillId="25" borderId="10" xfId="0" applyFont="1" applyFill="1" applyBorder="1" applyAlignment="1">
      <alignment horizontal="center" vertical="center" wrapText="1"/>
    </xf>
    <xf numFmtId="0" fontId="14" fillId="17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33" fillId="0" borderId="4" xfId="0" applyFont="1" applyBorder="1" applyAlignment="1">
      <alignment horizontal="center"/>
    </xf>
    <xf numFmtId="0" fontId="33" fillId="0" borderId="1" xfId="0" applyFont="1" applyBorder="1" applyAlignment="1">
      <alignment horizontal="center" wrapText="1"/>
    </xf>
    <xf numFmtId="0" fontId="14" fillId="16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35" fillId="0" borderId="0" xfId="0" applyFont="1"/>
    <xf numFmtId="0" fontId="25" fillId="0" borderId="0" xfId="0" applyFont="1" applyAlignment="1">
      <alignment wrapText="1"/>
    </xf>
    <xf numFmtId="0" fontId="23" fillId="0" borderId="4" xfId="0" applyFont="1" applyBorder="1" applyAlignment="1">
      <alignment horizontal="center"/>
    </xf>
    <xf numFmtId="14" fontId="23" fillId="0" borderId="1" xfId="0" applyNumberFormat="1" applyFont="1" applyBorder="1"/>
    <xf numFmtId="0" fontId="23" fillId="0" borderId="1" xfId="0" applyFont="1" applyBorder="1" applyAlignment="1">
      <alignment horizontal="center"/>
    </xf>
    <xf numFmtId="14" fontId="23" fillId="0" borderId="1" xfId="0" applyNumberFormat="1" applyFont="1" applyBorder="1" applyAlignment="1">
      <alignment vertical="center"/>
    </xf>
    <xf numFmtId="0" fontId="25" fillId="25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5" fillId="25" borderId="1" xfId="0" applyFont="1" applyFill="1" applyBorder="1" applyAlignment="1">
      <alignment horizontal="center" vertical="center" wrapText="1"/>
    </xf>
    <xf numFmtId="0" fontId="23" fillId="31" borderId="1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8" fillId="32" borderId="1" xfId="0" applyFont="1" applyFill="1" applyBorder="1" applyAlignment="1">
      <alignment horizontal="center" vertical="center" wrapText="1"/>
    </xf>
    <xf numFmtId="0" fontId="23" fillId="33" borderId="1" xfId="0" applyFont="1" applyFill="1" applyBorder="1" applyAlignment="1">
      <alignment horizontal="center" vertical="center" wrapText="1"/>
    </xf>
    <xf numFmtId="0" fontId="28" fillId="31" borderId="1" xfId="0" applyFont="1" applyFill="1" applyBorder="1" applyAlignment="1">
      <alignment wrapText="1"/>
    </xf>
    <xf numFmtId="0" fontId="23" fillId="22" borderId="1" xfId="0" applyFont="1" applyFill="1" applyBorder="1"/>
    <xf numFmtId="0" fontId="14" fillId="31" borderId="1" xfId="0" applyFont="1" applyFill="1" applyBorder="1" applyAlignment="1">
      <alignment horizontal="center" vertical="center" wrapText="1"/>
    </xf>
    <xf numFmtId="0" fontId="25" fillId="0" borderId="26" xfId="0" applyFont="1" applyBorder="1"/>
    <xf numFmtId="14" fontId="23" fillId="0" borderId="4" xfId="0" applyNumberFormat="1" applyFont="1" applyBorder="1"/>
    <xf numFmtId="0" fontId="23" fillId="0" borderId="4" xfId="0" applyFont="1" applyBorder="1"/>
    <xf numFmtId="0" fontId="23" fillId="0" borderId="10" xfId="0" applyFont="1" applyBorder="1"/>
    <xf numFmtId="0" fontId="23" fillId="0" borderId="15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/>
    <xf numFmtId="0" fontId="23" fillId="22" borderId="11" xfId="0" applyFont="1" applyFill="1" applyBorder="1"/>
    <xf numFmtId="0" fontId="22" fillId="31" borderId="4" xfId="0" applyFont="1" applyFill="1" applyBorder="1" applyAlignment="1">
      <alignment horizontal="center" vertical="center" wrapText="1"/>
    </xf>
    <xf numFmtId="0" fontId="23" fillId="0" borderId="9" xfId="0" applyFont="1" applyBorder="1"/>
    <xf numFmtId="0" fontId="30" fillId="0" borderId="1" xfId="0" applyFont="1" applyBorder="1"/>
    <xf numFmtId="14" fontId="30" fillId="0" borderId="1" xfId="0" applyNumberFormat="1" applyFont="1" applyBorder="1"/>
    <xf numFmtId="0" fontId="33" fillId="0" borderId="1" xfId="0" applyFont="1" applyBorder="1"/>
    <xf numFmtId="0" fontId="25" fillId="38" borderId="1" xfId="0" applyFont="1" applyFill="1" applyBorder="1" applyAlignment="1">
      <alignment wrapText="1"/>
    </xf>
    <xf numFmtId="0" fontId="25" fillId="39" borderId="1" xfId="0" applyFont="1" applyFill="1" applyBorder="1" applyAlignment="1">
      <alignment wrapText="1"/>
    </xf>
    <xf numFmtId="0" fontId="37" fillId="0" borderId="1" xfId="0" applyFont="1" applyBorder="1" applyAlignment="1">
      <alignment wrapText="1"/>
    </xf>
    <xf numFmtId="0" fontId="30" fillId="40" borderId="1" xfId="0" applyFont="1" applyFill="1" applyBorder="1"/>
    <xf numFmtId="0" fontId="25" fillId="18" borderId="1" xfId="0" applyFont="1" applyFill="1" applyBorder="1" applyAlignment="1">
      <alignment wrapText="1"/>
    </xf>
    <xf numFmtId="0" fontId="30" fillId="40" borderId="1" xfId="0" applyFont="1" applyFill="1" applyBorder="1" applyAlignment="1">
      <alignment wrapText="1"/>
    </xf>
    <xf numFmtId="0" fontId="25" fillId="41" borderId="1" xfId="0" applyFont="1" applyFill="1" applyBorder="1" applyAlignment="1">
      <alignment wrapText="1"/>
    </xf>
    <xf numFmtId="0" fontId="33" fillId="0" borderId="1" xfId="0" applyFont="1" applyBorder="1" applyAlignment="1">
      <alignment wrapText="1"/>
    </xf>
    <xf numFmtId="0" fontId="25" fillId="17" borderId="1" xfId="0" applyFont="1" applyFill="1" applyBorder="1" applyAlignment="1">
      <alignment wrapText="1"/>
    </xf>
    <xf numFmtId="0" fontId="25" fillId="42" borderId="1" xfId="0" applyFont="1" applyFill="1" applyBorder="1" applyAlignment="1">
      <alignment wrapText="1"/>
    </xf>
    <xf numFmtId="0" fontId="30" fillId="0" borderId="1" xfId="0" applyFont="1" applyBorder="1" applyAlignment="1">
      <alignment wrapText="1"/>
    </xf>
    <xf numFmtId="0" fontId="25" fillId="29" borderId="1" xfId="0" applyFont="1" applyFill="1" applyBorder="1" applyAlignment="1">
      <alignment wrapText="1"/>
    </xf>
    <xf numFmtId="0" fontId="25" fillId="0" borderId="1" xfId="0" applyFont="1" applyBorder="1" applyAlignment="1">
      <alignment horizontal="left" wrapText="1"/>
    </xf>
    <xf numFmtId="2" fontId="38" fillId="35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40" fillId="0" borderId="0" xfId="0" applyNumberFormat="1" applyFont="1" applyAlignment="1">
      <alignment horizontal="center" vertical="center"/>
    </xf>
    <xf numFmtId="0" fontId="3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38" fillId="16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2" fontId="38" fillId="37" borderId="1" xfId="0" applyNumberFormat="1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2" fontId="38" fillId="35" borderId="4" xfId="0" applyNumberFormat="1" applyFont="1" applyFill="1" applyBorder="1" applyAlignment="1">
      <alignment horizontal="center" vertical="center"/>
    </xf>
    <xf numFmtId="1" fontId="38" fillId="34" borderId="1" xfId="0" applyNumberFormat="1" applyFont="1" applyFill="1" applyBorder="1" applyAlignment="1">
      <alignment horizontal="center" vertical="center"/>
    </xf>
    <xf numFmtId="14" fontId="38" fillId="34" borderId="1" xfId="0" applyNumberFormat="1" applyFont="1" applyFill="1" applyBorder="1" applyAlignment="1">
      <alignment horizontal="center" vertical="center"/>
    </xf>
    <xf numFmtId="2" fontId="38" fillId="35" borderId="1" xfId="0" applyNumberFormat="1" applyFont="1" applyFill="1" applyBorder="1" applyAlignment="1">
      <alignment horizontal="center" vertical="center" wrapText="1"/>
    </xf>
    <xf numFmtId="2" fontId="38" fillId="36" borderId="1" xfId="0" applyNumberFormat="1" applyFont="1" applyFill="1" applyBorder="1" applyAlignment="1">
      <alignment horizontal="center" vertical="center"/>
    </xf>
    <xf numFmtId="14" fontId="38" fillId="37" borderId="1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1" fontId="39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4" fontId="39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14" fontId="41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43" fillId="0" borderId="1" xfId="0" applyFont="1" applyBorder="1"/>
    <xf numFmtId="0" fontId="11" fillId="0" borderId="1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3" fillId="0" borderId="2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14" fontId="11" fillId="0" borderId="1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4" fillId="0" borderId="2" xfId="0" applyFont="1" applyBorder="1"/>
    <xf numFmtId="0" fontId="44" fillId="0" borderId="1" xfId="0" applyFont="1" applyBorder="1"/>
    <xf numFmtId="0" fontId="44" fillId="0" borderId="10" xfId="0" applyFont="1" applyBorder="1" applyAlignment="1">
      <alignment wrapText="1"/>
    </xf>
    <xf numFmtId="0" fontId="11" fillId="0" borderId="25" xfId="0" applyFont="1" applyBorder="1" applyAlignment="1">
      <alignment horizontal="center" vertical="center"/>
    </xf>
    <xf numFmtId="0" fontId="0" fillId="0" borderId="10" xfId="0" applyBorder="1"/>
    <xf numFmtId="0" fontId="0" fillId="0" borderId="16" xfId="0" applyBorder="1"/>
    <xf numFmtId="14" fontId="11" fillId="0" borderId="2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44" fillId="0" borderId="1" xfId="0" applyFont="1" applyBorder="1" applyAlignment="1">
      <alignment wrapText="1"/>
    </xf>
    <xf numFmtId="0" fontId="45" fillId="1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" fontId="11" fillId="0" borderId="4" xfId="0" applyNumberFormat="1" applyFont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14" fontId="10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wrapText="1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12" borderId="1" xfId="0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14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3" fillId="0" borderId="0" xfId="0" applyFont="1"/>
    <xf numFmtId="0" fontId="44" fillId="0" borderId="4" xfId="0" applyFont="1" applyBorder="1"/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0" fillId="0" borderId="4" xfId="0" applyFont="1" applyBorder="1"/>
    <xf numFmtId="0" fontId="30" fillId="0" borderId="10" xfId="0" applyFont="1" applyBorder="1"/>
    <xf numFmtId="20" fontId="30" fillId="0" borderId="1" xfId="0" applyNumberFormat="1" applyFont="1" applyBorder="1"/>
    <xf numFmtId="18" fontId="25" fillId="0" borderId="1" xfId="0" applyNumberFormat="1" applyFont="1" applyBorder="1" applyAlignment="1">
      <alignment wrapText="1"/>
    </xf>
    <xf numFmtId="18" fontId="30" fillId="0" borderId="1" xfId="0" applyNumberFormat="1" applyFont="1" applyBorder="1"/>
    <xf numFmtId="0" fontId="0" fillId="0" borderId="4" xfId="0" applyBorder="1" applyAlignment="1">
      <alignment vertical="center"/>
    </xf>
    <xf numFmtId="0" fontId="11" fillId="0" borderId="0" xfId="0" applyFont="1" applyAlignment="1">
      <alignment vertical="center"/>
    </xf>
    <xf numFmtId="0" fontId="31" fillId="0" borderId="1" xfId="0" applyFont="1" applyBorder="1" applyAlignment="1">
      <alignment wrapText="1"/>
    </xf>
    <xf numFmtId="0" fontId="31" fillId="0" borderId="1" xfId="0" applyFont="1" applyBorder="1"/>
    <xf numFmtId="0" fontId="31" fillId="24" borderId="1" xfId="0" applyFont="1" applyFill="1" applyBorder="1" applyAlignment="1">
      <alignment wrapText="1"/>
    </xf>
    <xf numFmtId="0" fontId="23" fillId="0" borderId="1" xfId="0" applyFont="1" applyBorder="1" applyAlignment="1">
      <alignment horizontal="left" vertical="center" wrapText="1"/>
    </xf>
    <xf numFmtId="0" fontId="25" fillId="0" borderId="0" xfId="0" applyFont="1"/>
    <xf numFmtId="0" fontId="25" fillId="16" borderId="0" xfId="0" applyFont="1" applyFill="1" applyAlignment="1">
      <alignment wrapText="1"/>
    </xf>
    <xf numFmtId="0" fontId="31" fillId="0" borderId="11" xfId="0" applyFont="1" applyBorder="1"/>
    <xf numFmtId="0" fontId="46" fillId="0" borderId="0" xfId="0" applyFont="1" applyAlignment="1">
      <alignment horizontal="left" vertical="center" wrapText="1" indent="1"/>
    </xf>
    <xf numFmtId="0" fontId="1" fillId="0" borderId="0" xfId="0" applyFont="1"/>
    <xf numFmtId="0" fontId="0" fillId="0" borderId="27" xfId="0" pivotButton="1" applyBorder="1"/>
    <xf numFmtId="0" fontId="0" fillId="0" borderId="28" xfId="0" pivotButton="1" applyBorder="1"/>
    <xf numFmtId="14" fontId="0" fillId="0" borderId="27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14" fontId="0" fillId="0" borderId="31" xfId="0" applyNumberFormat="1" applyBorder="1"/>
    <xf numFmtId="0" fontId="0" fillId="0" borderId="32" xfId="0" applyBorder="1"/>
    <xf numFmtId="0" fontId="0" fillId="0" borderId="33" xfId="0" applyBorder="1"/>
    <xf numFmtId="0" fontId="33" fillId="0" borderId="1" xfId="0" applyFont="1" applyBorder="1" applyAlignment="1">
      <alignment horizontal="left"/>
    </xf>
    <xf numFmtId="0" fontId="30" fillId="0" borderId="1" xfId="0" applyFont="1" applyBorder="1" applyAlignment="1">
      <alignment horizontal="left"/>
    </xf>
    <xf numFmtId="0" fontId="33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/>
    </xf>
    <xf numFmtId="0" fontId="31" fillId="0" borderId="1" xfId="0" applyFont="1" applyBorder="1" applyAlignment="1">
      <alignment horizontal="left"/>
    </xf>
    <xf numFmtId="0" fontId="23" fillId="0" borderId="1" xfId="0" applyFont="1" applyBorder="1" applyAlignment="1">
      <alignment horizontal="left" vertical="center"/>
    </xf>
    <xf numFmtId="0" fontId="33" fillId="0" borderId="26" xfId="0" applyFont="1" applyBorder="1" applyAlignment="1">
      <alignment horizontal="left" vertical="center"/>
    </xf>
    <xf numFmtId="0" fontId="30" fillId="0" borderId="0" xfId="0" applyFont="1" applyAlignment="1">
      <alignment horizontal="left"/>
    </xf>
    <xf numFmtId="0" fontId="30" fillId="0" borderId="4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9" fillId="0" borderId="24" xfId="0" applyFont="1" applyBorder="1" applyAlignment="1">
      <alignment horizontal="center" vertical="center"/>
    </xf>
    <xf numFmtId="14" fontId="39" fillId="0" borderId="11" xfId="0" applyNumberFormat="1" applyFont="1" applyBorder="1" applyAlignment="1">
      <alignment horizontal="center" vertical="center"/>
    </xf>
    <xf numFmtId="14" fontId="39" fillId="0" borderId="11" xfId="0" applyNumberFormat="1" applyFont="1" applyBorder="1" applyAlignment="1">
      <alignment horizontal="center" vertical="center" wrapText="1"/>
    </xf>
    <xf numFmtId="0" fontId="23" fillId="29" borderId="2" xfId="0" applyFont="1" applyFill="1" applyBorder="1" applyAlignment="1">
      <alignment horizontal="center"/>
    </xf>
    <xf numFmtId="14" fontId="49" fillId="0" borderId="1" xfId="0" applyNumberFormat="1" applyFont="1" applyBorder="1" applyAlignment="1">
      <alignment horizontal="right"/>
    </xf>
    <xf numFmtId="14" fontId="30" fillId="0" borderId="4" xfId="0" applyNumberFormat="1" applyFont="1" applyBorder="1"/>
    <xf numFmtId="0" fontId="31" fillId="0" borderId="10" xfId="0" applyFont="1" applyBorder="1"/>
    <xf numFmtId="0" fontId="33" fillId="0" borderId="4" xfId="0" applyFont="1" applyBorder="1" applyAlignment="1">
      <alignment horizontal="left"/>
    </xf>
    <xf numFmtId="0" fontId="31" fillId="0" borderId="15" xfId="0" applyFont="1" applyBorder="1"/>
    <xf numFmtId="0" fontId="31" fillId="0" borderId="4" xfId="0" applyFont="1" applyBorder="1"/>
    <xf numFmtId="0" fontId="25" fillId="39" borderId="4" xfId="0" applyFont="1" applyFill="1" applyBorder="1" applyAlignment="1">
      <alignment wrapText="1"/>
    </xf>
    <xf numFmtId="18" fontId="30" fillId="0" borderId="1" xfId="0" applyNumberFormat="1" applyFont="1" applyBorder="1" applyAlignment="1">
      <alignment horizontal="left"/>
    </xf>
    <xf numFmtId="0" fontId="31" fillId="0" borderId="16" xfId="0" applyFont="1" applyBorder="1"/>
    <xf numFmtId="0" fontId="30" fillId="24" borderId="1" xfId="0" applyFont="1" applyFill="1" applyBorder="1" applyAlignment="1">
      <alignment wrapText="1"/>
    </xf>
    <xf numFmtId="0" fontId="49" fillId="0" borderId="1" xfId="0" applyFont="1" applyBorder="1"/>
    <xf numFmtId="0" fontId="49" fillId="0" borderId="4" xfId="0" applyFont="1" applyBorder="1"/>
    <xf numFmtId="0" fontId="47" fillId="39" borderId="1" xfId="0" applyFont="1" applyFill="1" applyBorder="1" applyAlignment="1">
      <alignment wrapText="1"/>
    </xf>
    <xf numFmtId="0" fontId="50" fillId="0" borderId="1" xfId="0" applyFont="1" applyBorder="1" applyAlignment="1">
      <alignment wrapText="1"/>
    </xf>
    <xf numFmtId="0" fontId="49" fillId="29" borderId="10" xfId="0" applyFont="1" applyFill="1" applyBorder="1" applyAlignment="1">
      <alignment wrapText="1"/>
    </xf>
    <xf numFmtId="0" fontId="49" fillId="16" borderId="10" xfId="0" applyFont="1" applyFill="1" applyBorder="1" applyAlignment="1">
      <alignment wrapText="1"/>
    </xf>
    <xf numFmtId="0" fontId="49" fillId="13" borderId="10" xfId="0" applyFont="1" applyFill="1" applyBorder="1" applyAlignment="1">
      <alignment wrapText="1"/>
    </xf>
    <xf numFmtId="0" fontId="49" fillId="17" borderId="10" xfId="0" applyFont="1" applyFill="1" applyBorder="1" applyAlignment="1">
      <alignment wrapText="1"/>
    </xf>
    <xf numFmtId="0" fontId="49" fillId="30" borderId="10" xfId="0" applyFont="1" applyFill="1" applyBorder="1" applyAlignment="1">
      <alignment wrapText="1"/>
    </xf>
    <xf numFmtId="0" fontId="49" fillId="43" borderId="16" xfId="0" applyFont="1" applyFill="1" applyBorder="1" applyAlignment="1">
      <alignment wrapText="1"/>
    </xf>
    <xf numFmtId="0" fontId="30" fillId="24" borderId="10" xfId="0" applyFont="1" applyFill="1" applyBorder="1" applyAlignment="1">
      <alignment wrapText="1"/>
    </xf>
    <xf numFmtId="0" fontId="30" fillId="17" borderId="10" xfId="0" applyFont="1" applyFill="1" applyBorder="1" applyAlignment="1">
      <alignment wrapText="1"/>
    </xf>
    <xf numFmtId="0" fontId="25" fillId="39" borderId="10" xfId="0" applyFont="1" applyFill="1" applyBorder="1" applyAlignment="1">
      <alignment wrapText="1"/>
    </xf>
    <xf numFmtId="0" fontId="25" fillId="0" borderId="4" xfId="0" applyFont="1" applyBorder="1" applyAlignment="1">
      <alignment horizontal="left" wrapText="1"/>
    </xf>
    <xf numFmtId="0" fontId="25" fillId="0" borderId="12" xfId="0" applyFont="1" applyBorder="1" applyAlignment="1">
      <alignment horizontal="left" wrapText="1"/>
    </xf>
    <xf numFmtId="1" fontId="0" fillId="0" borderId="1" xfId="0" applyNumberFormat="1" applyBorder="1" applyAlignment="1">
      <alignment horizontal="center" vertical="center" wrapText="1"/>
    </xf>
    <xf numFmtId="0" fontId="44" fillId="0" borderId="0" xfId="0" applyFont="1"/>
    <xf numFmtId="0" fontId="44" fillId="0" borderId="2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9" fontId="11" fillId="0" borderId="7" xfId="1" applyFont="1" applyBorder="1" applyAlignment="1">
      <alignment horizontal="center"/>
    </xf>
    <xf numFmtId="0" fontId="24" fillId="12" borderId="5" xfId="0" applyFont="1" applyFill="1" applyBorder="1" applyAlignment="1">
      <alignment horizontal="center" vertical="center" wrapText="1"/>
    </xf>
    <xf numFmtId="0" fontId="12" fillId="0" borderId="3" xfId="0" applyFont="1" applyBorder="1" applyAlignment="1"/>
  </cellXfs>
  <cellStyles count="3">
    <cellStyle name="Normal" xfId="0" builtinId="0"/>
    <cellStyle name="Normal 2" xfId="2" xr:uid="{1F73589D-B67F-4359-9F43-4D40E3AECDAC}"/>
    <cellStyle name="Porcentaje" xfId="1" builtinId="5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alignment horizontal="general" vertical="bottom" textRotation="0" wrapText="1" indent="0" justifyLastLine="0" shrinkToFit="0" readingOrder="0"/>
    </dxf>
    <dxf>
      <numFmt numFmtId="26" formatCode="h:mm:ss"/>
    </dxf>
    <dxf>
      <numFmt numFmtId="26" formatCode="h:mm:ss"/>
    </dxf>
    <dxf>
      <numFmt numFmtId="19" formatCode="dd/mm/yyyy"/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colors>
    <mruColors>
      <color rgb="FFFF505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eetMetadata" Target="metadata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microsoft.com/office/2017/06/relationships/rdRichValueStructure" Target="richData/rdrichvaluestructur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microsoft.com/office/2017/06/relationships/rdRichValueTypes" Target="richData/rdRichValueTypes.xml"/><Relationship Id="rId27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rlos Mario Saldarriaga Soler" id="{4DEE7851-5FBD-46CE-BED1-7090BA1266C9}" userId="S::carlos.saldarriaga@gobiernobogota.gov.co::5ed58a15-143a-4521-b895-bedc4c0aa91f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co Fidel Sanchez Cangrejo" refreshedDate="45895.642545486109" createdVersion="8" refreshedVersion="8" minRefreshableVersion="3" recordCount="142" xr:uid="{32F94207-D516-4D52-816D-07F09A6D316F}">
  <cacheSource type="worksheet">
    <worksheetSource ref="B2:S144" sheet="Programacion OP"/>
  </cacheSource>
  <cacheFields count="18">
    <cacheField name="DIA" numFmtId="0">
      <sharedItems/>
    </cacheField>
    <cacheField name="FECHA" numFmtId="14">
      <sharedItems containsSemiMixedTypes="0" containsNonDate="0" containsDate="1" containsString="0" minDate="2024-12-30T00:00:00" maxDate="2025-02-26T00:00:00" count="58"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</sharedItems>
    </cacheField>
    <cacheField name="HORA INCIO" numFmtId="18">
      <sharedItems containsDate="1" containsMixedTypes="1" minDate="1899-12-30T01:00:00" maxDate="1899-12-30T19:00:00"/>
    </cacheField>
    <cacheField name="HORA FIN" numFmtId="18">
      <sharedItems containsDate="1" containsMixedTypes="1" minDate="1899-12-30T11:00:00" maxDate="1899-12-30T23:00:00"/>
    </cacheField>
    <cacheField name="PONAL" numFmtId="0">
      <sharedItems/>
    </cacheField>
    <cacheField name="GESTORES" numFmtId="0">
      <sharedItems containsMixedTypes="1" containsNumber="1" containsInteger="1" minValue="0" maxValue="4"/>
    </cacheField>
    <cacheField name="SDA" numFmtId="0">
      <sharedItems containsBlank="1"/>
    </cacheField>
    <cacheField name="RESPONSABLE" numFmtId="0">
      <sharedItems containsBlank="1" count="17">
        <s v="Oscar Rodriguez - 3183121438"/>
        <s v="Simon Sierra - 3125257063"/>
        <s v="Miryam Lopez - 3042914061"/>
        <s v="Dara Galindo - 3045880486"/>
        <s v="Yhon Perez -  3114531882"/>
        <s v="FESTIVO"/>
        <s v="Gizeth Triana - 3188431981"/>
        <s v="Marco Garcia - 3143271683"/>
        <s v="Sin Programacion"/>
        <s v="Alexandra Mora-3209771032"/>
        <s v="Mario Franco - 3224446188"/>
        <s v="Juan Martinez - 322 2742300"/>
        <s v="Edinson Bolaños-3204283033"/>
        <s v="Carlos Saldarriaga - 3214256257"/>
        <s v="Edinson Bolaños - 3204283033"/>
        <s v="Alexandra Mora - 3209771032"/>
        <m u="1"/>
      </sharedItems>
    </cacheField>
    <cacheField name="APOYO" numFmtId="0">
      <sharedItems containsBlank="1"/>
    </cacheField>
    <cacheField name="ID OP" numFmtId="0">
      <sharedItems containsBlank="1" containsMixedTypes="1" containsNumber="1" containsInteger="1" minValue="33675" maxValue="35486"/>
    </cacheField>
    <cacheField name="OPERATIVO" numFmtId="0">
      <sharedItems/>
    </cacheField>
    <cacheField name="DESCRIPCION" numFmtId="0">
      <sharedItems containsBlank="1" longText="1"/>
    </cacheField>
    <cacheField name="UBICACIÓN" numFmtId="0">
      <sharedItems containsBlank="1" longText="1"/>
    </cacheField>
    <cacheField name="**" numFmtId="0">
      <sharedItems containsNonDate="0" containsString="0" containsBlank="1"/>
    </cacheField>
    <cacheField name="RADICADO" numFmtId="0">
      <sharedItems containsBlank="1" containsMixedTypes="1" containsNumber="1" containsInteger="1" minValue="20244603552472" maxValue="20245710142632"/>
    </cacheField>
    <cacheField name="ACTA" numFmtId="0">
      <sharedItems containsBlank="1" count="5">
        <s v="PTE ENTREGA"/>
        <s v="FESTIVO"/>
        <s v="OK ENTREGA"/>
        <s v="Sin Programacion"/>
        <m/>
      </sharedItems>
    </cacheField>
    <cacheField name="META DE ?" numFmtId="0">
      <sharedItems containsBlank="1" count="6">
        <m/>
        <s v="ACTIVIDAD ECONOMICA"/>
        <s v="AMBIENTE"/>
        <s v="ESPACIO PUBLICO"/>
        <s v="RONDA DEL RIO"/>
        <s v="AMBIENTE " u="1"/>
      </sharedItems>
    </cacheField>
    <cacheField name="SOLICIT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Excel Services" refreshedDate="45902.500463657409" refreshedVersion="8" recordCount="178" xr:uid="{00000000-000A-0000-FFFF-FFFF08000000}">
  <cacheSource type="worksheet">
    <worksheetSource ref="A1:Q2999" sheet="DP 2025"/>
  </cacheSource>
  <cacheFields count="17">
    <cacheField name="RAD DE ENTRADA" numFmtId="1">
      <sharedItems containsString="0" containsBlank="1" containsNumber="1" containsInteger="1" minValue="20254212342012" maxValue="20255810137562"/>
    </cacheField>
    <cacheField name="FECHA ENTRADA" numFmtId="0">
      <sharedItems containsNonDate="0" containsDate="1" containsString="0" containsBlank="1" minDate="2025-04-03T00:00:00" maxDate="2025-08-25T00:00:00"/>
    </cacheField>
    <cacheField name="RAD DE SALIDA " numFmtId="1">
      <sharedItems containsString="0" containsBlank="1" containsNumber="1" containsInteger="1" minValue="20255730248711" maxValue="20255730530121"/>
    </cacheField>
    <cacheField name="PROBLEMÁTICA" numFmtId="0">
      <sharedItems containsBlank="1" count="19">
        <s v="18. Queja por establecimiento comercial"/>
        <s v="2. Ocupación indebida del espacio público"/>
        <s v="20. Problemática sin información clara"/>
        <s v="3. Exceso de ruido (bares, talleres, iglesias, etc.)"/>
        <s v="11. Solicitud de visita institucional (sanidad, movilidad, etc.)"/>
        <s v="1. Obra sin licencia o afectación estructural"/>
        <s v="14. Presunta infracción a normas urbanísticas"/>
        <s v="4. Mal manejo de residuos o contaminación ambiental"/>
        <s v="5. Presencia de vendedores informales"/>
        <m/>
        <s v="17. Actividad económica irregular o sin registro"/>
        <s v="10. Perturbación a la convivencia en propiedad horizontal"/>
        <s v="4.Mal manejo de residuos o contaminación ambiental"/>
        <s v="3.Exceso de ruido (bares, talleres, iglesias, etc.)"/>
        <s v="1.Actividad económica irregular o sin registro"/>
        <s v="8.Ocupación indebida del espacio público"/>
        <s v="Queja por ruido exesivo" u="1"/>
        <s v="Vehiculos en via" u="1"/>
        <s v="IVC TARIFAS PARAQUEADEROS" u="1"/>
      </sharedItems>
    </cacheField>
    <cacheField name="RESPONSABLE " numFmtId="0">
      <sharedItems containsBlank="1"/>
    </cacheField>
    <cacheField name="LÍMITE DE RESPUESTA" numFmtId="0">
      <sharedItems containsNonDate="0" containsDate="1" containsString="0" containsBlank="1" minDate="2025-04-10T00:00:00" maxDate="2025-04-11T00:00:00"/>
    </cacheField>
    <cacheField name="# SDQS" numFmtId="0">
      <sharedItems containsBlank="1"/>
    </cacheField>
    <cacheField name="RTA PETICIONARIO" numFmtId="0">
      <sharedItems containsBlank="1"/>
    </cacheField>
    <cacheField name="TRASLADO (Entidad)" numFmtId="0">
      <sharedItems containsBlank="1"/>
    </cacheField>
    <cacheField name=" ¿DEBE REALIZARSE OPERATIVO?" numFmtId="0">
      <sharedItems containsBlank="1" count="3">
        <s v="Si"/>
        <s v="NO"/>
        <m/>
      </sharedItems>
    </cacheField>
    <cacheField name="DIRECCION" numFmtId="0">
      <sharedItems containsBlank="1" count="117">
        <s v="CL 65 F SUR # 79B 20"/>
        <s v="Calle 69B sur con Carrera 77L"/>
        <m/>
        <s v="CALLE 65 F SUR 80 C 40 SUR"/>
        <s v="CRA 78 B # 63 SUR -15"/>
        <s v="CARRERA 89B SUR # 54C FRNETE A LOS APARTAMENTOS TANGARA DOS POR LA AVENIDA GUAYACANES SE ESTA HACIENDO USO INDEBIDO DEL SERVICO DE ENERGIA"/>
        <s v="CARRERA 87 SUR #51B 74  PISO 1"/>
        <s v="vecino ruidoso en la carrera 95 A No. 58-52 sur"/>
        <s v="Carrera 77 No. 65 A-59 "/>
        <s v="carrera 2 A No. 17-64, "/>
        <s v="CALLE 30SUR 68F 52, EN LA PRIMERA PLANTA HAY UN NEGOCIO DE COMIDAS RAPIDAS,"/>
        <s v="conjunto residencial QUINTAS DEL RECREO 4 ETAPA CARRERA 99A #72 43 SUR, donde el establecimiento se encuentra dentro de una de la casa con numero 144sa nombre de la senora CLAUDIA PINZON propietaria y duena de la casa^ este establecimiento brinda servicio"/>
        <s v="carrera 81 i # 69 16 sur, "/>
        <s v="KR 77J 76A 59 Sur"/>
        <s v=" CL78SUR77J 11 IN 116 localidad de Bosa,  "/>
        <s v="Carrera 80 N Bis A # 70B -15 Sur de la localidad de Bosa"/>
        <s v="carrera (78 b # 63-35 sur),"/>
        <s v="carrera 87 J No 50 – 15 sur Bosa Brasilia,"/>
        <s v=" DG 73 Bis Sur 83A 14, localidad de Bosa,  "/>
        <s v="calle 57 b sur no 63 21 barrio villa del rio localidad de bosa,"/>
        <s v="Calle 54 C SUR No 100- 24"/>
        <s v="calle 57b sur # 63-48 barrio villa del rio,"/>
        <s v="Carrera 82 D No. 72 A-58"/>
        <s v="CARRERA 77 H # 70 A 95 SUR PABLO VI BOSA SUR"/>
        <s v="torre 05, apartamento 104, en la calle 88 sur No. 88 C-90"/>
        <s v="CALLE52 SUR No. 86 A-74"/>
        <s v="CARRERA 49 B 57 C 05"/>
        <s v="Carrera 82 b No. 52 A-27 sur"/>
        <s v="N/A"/>
        <s v="CARRERA 93 D No 72 - 47"/>
        <s v="Carrera 87 No. 66-67 sur"/>
        <s v="carrera 70 A No. 57 D-10"/>
        <s v="LICORERA 4 ESQUINAS UBICADO EN LA TV. 88B NO. 73-91 SUR "/>
        <s v="Carrera 70A No. 57D - 10"/>
        <s v="CL 56 G BIS SUR 98 C 57"/>
        <s v="calle 89 B sur No. 53 B – 60 "/>
        <s v="conjunto residencial Tekoa Porvenir VIII, el sefior Milton, propietario de un inmueble ubicado en la Cra 97c #49-15 sur, bloque 5, casa 3, etapa 8"/>
        <s v="Carrera 89 No. 56 D - 17 "/>
        <s v="Calle 68 A Sur No 80 N - 83"/>
        <s v="Carrera 87 #56-1 Isur Barrio Danubio Azul de Bosa"/>
        <s v="Calle 73 Sur con 98  tercer piso"/>
        <s v="Barrio Santiago de las Atalayas, segundo sector sobre la cuadra de la calle 63 Sur Frente al Colegio Sonia Osorio"/>
        <s v="Carrera 87 C  No 61 A 45 Tropezon de la Localidad de Bosa"/>
        <s v="Calle 72 A Sur No. 87 A - 38 en diagonal se encuentra la fabrica"/>
        <s v="Carrera 104 A No. 56 F - 91 "/>
        <s v="Calle 56 G Bis Sur No. 98  C 10"/>
        <s v="KR 87J 57 06 SUR"/>
        <s v="CL 61A SUR 100A 91 CS 5"/>
        <s v="CR 87F 56B 12 SUR"/>
        <s v="KR 82 69 41 SUR"/>
        <s v="KR 96 73 12 SUR"/>
        <s v="CL 60 A SUR 78 35"/>
        <s v="CRA 89B 57C 05 SUR"/>
        <s v="CL 65J SUR 78J 80"/>
        <s v="CL 71C 78A 28 SUR"/>
        <s v="TV 88B 73 91 SUR"/>
        <s v="CL 58 I BIS 78 45 SUR"/>
        <s v="CL 65 F 80C 40 SUR"/>
        <s v="CRA 64B SUR 57B 97"/>
        <s v="CRA 97C 49 15 SUR "/>
        <s v="CRA 80 ENTRE 761C, 71B, 71A CON CRA 79"/>
        <s v="CL 65F SUR 80C 40 /41 CS 4 PS"/>
        <s v="CRA 80 CON 71A 04 SUR"/>
        <s v="CRA 98A 61A 22 SUR"/>
        <s v="CL 61A 99A 12 SUR"/>
        <s v="CRA 87C 61A 45"/>
        <s v="Carrera 87 #56-llsur Barrio"/>
        <s v="Diagonal 91 Sur No. 87-26"/>
        <s v="Calle 56 No. 88 H-95 sur"/>
        <s v="calle 65 sur No. 80-79"/>
        <s v="calle 56 G No. 88 H-96 sur"/>
        <s v="calle 73 D sur No. 80 i-46 y calle 73 D sur No. 80 i-22"/>
        <s v="CALLE 89B SUR # 54 B - 02"/>
        <s v="calle 86 sur No. 77 L-49, conjunto residencial San Diego Reservado"/>
        <s v="cra 77 H # 70 A 95 Sur"/>
        <s v="calle 83 No. 88 B-10, barrio La Vega"/>
        <s v="carrera 86 No. 61-02"/>
        <s v="transversal 87 No. 69 A 13 sur"/>
        <s v="LA CR 81 BIS NO 66B-37/57 SUR"/>
        <s v="CALLE 50 SUR # 95 A - 81"/>
        <s v="CARRERA 92 A # 49 C 16 SUR"/>
        <s v="CARRERA 70 A # 57 F 09 SUR"/>
        <s v="CALLE 65 J SUR # 78 J - 80 SUR"/>
        <s v="CALLE 68 BIS SUR # 80 K - 03 "/>
        <s v="CALLE 57 H SUR # 70 - 98 y CALLE 57 H SUR # 70 - 33"/>
        <s v="CARRERA 93 D H # 62 - 42 SUR "/>
        <s v="CARRERA 78 H CON CALLE 60 SUR "/>
        <s v="CALLE 54 SUR CON CARRERA 89 A"/>
        <s v="AVENIDA CALLE 54 SUR # 89 A - 22"/>
        <s v="AVENIDA CALLE 54 SUR CON CARRERA 88 I y 88 C "/>
        <s v="CALLE 77 A SUR # 82 - 41 "/>
        <s v="CALLE 78 SUR # 77 J HINT 25 "/>
        <s v="DIAGONAL  74 Sur # 78 F - 32"/>
        <s v="CARRERA 87 SUR # 51 B -74 "/>
        <s v="CARRERA 95 A # 58 - 52 SUR "/>
        <s v="CARRERA 77 # 65 A - 59 SUR "/>
        <s v="CARRERA 2 A # 17 - 64"/>
        <s v="CARRERA 99 A # 72 - 43 SUR, Conjunto residencial Quintas del recreo"/>
        <s v="CARRERA 94 B # 56 H - 58 SUR "/>
        <s v="CALLE 78 SUR # 77 J - 11 IN 134"/>
        <s v="CARRERA 81 I # 69 - 16 SUR "/>
        <s v="Cl. 60 Sur No. 77 G 50, en la localidad de Bosa"/>
        <s v="calle 56 G BIS Sur No 98 C - 64"/>
        <s v="**carrera 87k #54-78 sur**, localidad de **bosa**, "/>
        <s v="calle 58 sur no. 87 a 34 "/>
        <s v="Bolirana Bar Leidy y los Tres Reyes calle 54 c sur No 91 A – 06; Bolirana Bar La Esquina Calle 54 C sur No 90 B – 22… ”"/>
        <s v="calle 52sur #86a74 taller de mecánica y solo frenos."/>
        <s v="carrera 77 H No 70 A 95 Sur, "/>
        <s v="EVENTOS CASA BLANCA”, LOCALIZADA EN LA CRA 78 B # 63 SUR -15, BOSA GUALOCHE" u="1"/>
        <s v="EN LA CARRERA 87 SUR #51B 74 LECHONERIA FLANDES LOCAL PISO 1 NO CUENTA CON LAS CONDICIONES NECESARIAS PARA ATENDER AL PUBLICO" u="1"/>
        <s v="Establecimiento de comercio carrera 2 A No. 17-64, en donde se hacen fiestas que generan ruido" u="1"/>
        <s v="dirección carrera 81 i # 69 16 sur, donde funciona el Bar Paola (…) Ruido Excesivo y Contaminación Auditiva.Solicitar documentos." u="1"/>
        <s v="KR 77J 76A 59 Sur, localidad de Bosa,  " u="1"/>
        <s v="dirección CL78SUR77J 11 IN 116 localidad de Bosa,  " u="1"/>
        <s v="dirección DG 73 Bis Sur 83A 14, localidad de Bosa,  " u="1"/>
        <s v="xxxxxxxxx" u="1"/>
        <s v="Calle 65 Sur #78h-51" u="1"/>
      </sharedItems>
    </cacheField>
    <cacheField name="ENCARGADO DEL OPERATIVO" numFmtId="0">
      <sharedItems containsBlank="1"/>
    </cacheField>
    <cacheField name="Fecha programada" numFmtId="0">
      <sharedItems containsBlank="1"/>
    </cacheField>
    <cacheField name="FIRMA DESPACHO: (Karen Ruiz)" numFmtId="0">
      <sharedItems containsBlank="1"/>
    </cacheField>
    <cacheField name="FECHA DE REALIZACIÓN IVC" numFmtId="0">
      <sharedItems containsDate="1" containsBlank="1" containsMixedTypes="1" minDate="2025-08-05T00:00:00" maxDate="2025-10-26T00:00:00" count="9">
        <d v="2025-08-05T00:00:00"/>
        <s v="Pendiente"/>
        <m/>
        <s v="N/A"/>
        <s v="Inmediata" u="1"/>
        <d v="2025-10-24T00:00:00" u="1"/>
        <d v="2025-10-25T00:00:00" u="1"/>
        <d v="2025-10-23T00:00:00" u="1"/>
        <d v="2025-10-20T00:00:00" u="1"/>
      </sharedItems>
    </cacheField>
    <cacheField name="ID GOBIERNO" numFmtId="0">
      <sharedItems containsBlank="1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2">
  <r>
    <s v="Lunes"/>
    <x v="0"/>
    <d v="1899-12-30T14:00:00"/>
    <d v="1899-12-30T17:00:00"/>
    <s v="SI"/>
    <s v="SI"/>
    <s v="NO"/>
    <x v="0"/>
    <s v="N/A"/>
    <m/>
    <s v="Operativo Extencion de actividad economica "/>
    <s v="Presunto Uso  indebido del  Espacio Público por Actividad económica, Visitas Inspección y Vigilancia - Artículo 87 Ley 1801 de 2016"/>
    <m/>
    <m/>
    <m/>
    <x v="0"/>
    <x v="0"/>
    <m/>
  </r>
  <r>
    <s v="Lunes"/>
    <x v="0"/>
    <d v="1899-12-30T14:00:00"/>
    <d v="1899-12-30T17:00:00"/>
    <s v="SI"/>
    <s v="SI"/>
    <s v="NO"/>
    <x v="1"/>
    <s v="N/A"/>
    <m/>
    <s v="Operativo Extencion de actividad economica "/>
    <s v="Presunto Uso  indebido del  Espacio Público por Actividad económica, Visitas Inspección y Vigilancia - Artículo 87 Ley 1801 de 2016"/>
    <m/>
    <m/>
    <m/>
    <x v="0"/>
    <x v="0"/>
    <m/>
  </r>
  <r>
    <s v="Lunes"/>
    <x v="0"/>
    <d v="1899-12-30T17:00:00"/>
    <d v="1899-12-30T20:00:00"/>
    <s v="SI"/>
    <s v="SI"/>
    <s v="NO"/>
    <x v="2"/>
    <s v="N/A"/>
    <m/>
    <s v="Operativo Polvora y Recuperacion Espacio Publico: Alto Impacto - IVC  -   Zonas Comerciales"/>
    <s v="Inspección y Vigilancia         Verificar el cumplimiento de los documentos del establecimiento de acuerdo a Ley 1801-2016. _x000a__x000a_Recuperación del espacio público por posible extensión  de la actividad económica                                   Decreto 014 de 2023_x000a__x000a_Verificar Cumplimiento del Decreto 119/2022 - Redes Cuidadoras o Frentes de Seguridad"/>
    <m/>
    <m/>
    <m/>
    <x v="0"/>
    <x v="0"/>
    <m/>
  </r>
  <r>
    <s v="Martes"/>
    <x v="1"/>
    <d v="1899-12-30T14:00:00"/>
    <d v="1899-12-30T17:00:00"/>
    <s v="SI"/>
    <s v="SI"/>
    <s v="NO"/>
    <x v="3"/>
    <s v="N/A"/>
    <m/>
    <s v="Operativo Extencion de actividad economica "/>
    <s v="Presunto Uso  indebido del  Espacio Público por Actividad económica, Visitas Inspección y Vigilancia - Artículo 87 Ley 1801 de 2016"/>
    <m/>
    <m/>
    <m/>
    <x v="0"/>
    <x v="0"/>
    <m/>
  </r>
  <r>
    <s v="Martes"/>
    <x v="1"/>
    <d v="1899-12-30T16:00:00"/>
    <d v="1899-12-30T20:30:00"/>
    <s v="SI"/>
    <s v="SI"/>
    <s v="NO"/>
    <x v="4"/>
    <s v="Carlos Saldarriaga"/>
    <m/>
    <s v="Operativo Polvora y Recuperacion Espacio Publico: Alto Impacto - IVC  -   Zonas Comerciales"/>
    <s v="Inspección y Vigilancia         Verificar el cumplimiento de los documentos del establecimiento de acuerdo a Ley 1801-2016. _x000a__x000a_Recuperación del espacio público por posible extensión  de la actividad económica                                   Decreto 014 de 2023_x000a__x000a_Verificar Cumplimiento del Decreto 119/2022 - Redes Cuidadoras o Frentes de Seguridad"/>
    <m/>
    <m/>
    <m/>
    <x v="0"/>
    <x v="0"/>
    <m/>
  </r>
  <r>
    <s v="Miercoles"/>
    <x v="2"/>
    <s v="FESTIVO"/>
    <s v="FESTIVO"/>
    <s v="FESTIVO"/>
    <s v="FESTIVO"/>
    <s v="FESTIVO"/>
    <x v="5"/>
    <s v="FESTIVO"/>
    <m/>
    <s v="FESTIVO"/>
    <s v="FESTIVO"/>
    <s v="FESTIVO"/>
    <m/>
    <s v="FESTIVO"/>
    <x v="1"/>
    <x v="0"/>
    <m/>
  </r>
  <r>
    <s v="Jueves"/>
    <x v="3"/>
    <d v="1899-12-30T14:00:00"/>
    <d v="1899-12-30T17:00:00"/>
    <s v="SI"/>
    <s v="SI"/>
    <s v="NO"/>
    <x v="3"/>
    <s v="N/A"/>
    <n v="34423"/>
    <s v="Operativo Extencion de actividad economica "/>
    <s v="Presunto Uso  indebido del  Espacio Público por Actividad económica, Visitas Inspección y Vigilancia - Artículo 87 Ley 1801 de 2016"/>
    <m/>
    <m/>
    <m/>
    <x v="2"/>
    <x v="1"/>
    <m/>
  </r>
  <r>
    <s v="Viernes"/>
    <x v="4"/>
    <d v="1899-12-30T14:00:00"/>
    <d v="1899-12-30T17:00:00"/>
    <s v="SI"/>
    <s v="SI"/>
    <s v="NO"/>
    <x v="6"/>
    <s v="N/A"/>
    <n v="35427"/>
    <s v="Operativo Extencion de actividad economica "/>
    <s v="Presunto Uso  indebido del  Espacio Público por Actividad económica, Visitas Inspección y Vigilancia - Artículo 87 Ley 1801 de 2016"/>
    <m/>
    <m/>
    <m/>
    <x v="2"/>
    <x v="1"/>
    <m/>
  </r>
  <r>
    <s v="Sabado"/>
    <x v="5"/>
    <d v="1899-12-30T16:00:00"/>
    <d v="1899-12-30T20:30:00"/>
    <s v="SI"/>
    <s v="SI"/>
    <s v="NO"/>
    <x v="6"/>
    <s v="Carlos Saldarriaga"/>
    <n v="35428"/>
    <s v="Operativo Bares, boliranas, Polvora y Recuperacion Espacio Publico: Alto Impacto - IVC  -   Zonas Comerciales"/>
    <s v="Inspección y Vigilancia, Verificar el cumplimiento de los documentos del establecimiento de acuerdo a Ley 1801-2016. _x000a__x000a_Recuperación del espacio público por posible extensión  de la actividad económica, Decreto 014 de 2023_x000a__x000a_Verificar Cumplimiento del Decreto 119/2022 - Redes Cuidadoras o Frentes de Seguridad"/>
    <m/>
    <m/>
    <m/>
    <x v="2"/>
    <x v="1"/>
    <m/>
  </r>
  <r>
    <s v="Domingo"/>
    <x v="6"/>
    <d v="1899-12-30T16:00:00"/>
    <d v="1899-12-30T20:30:00"/>
    <s v="SI"/>
    <s v="SI"/>
    <s v="NO"/>
    <x v="3"/>
    <s v="Edison Bolaños"/>
    <n v="35429"/>
    <s v="Operativo Bares, boliranas, Polvora y Recuperacion Espacio Publico: Alto Impacto - IVC  -   Zonas Comerciales"/>
    <s v="Inspección y Vigilancia, Verificar el cumplimiento de los documentos del establecimiento de acuerdo a Ley 1801-2016. _x000a__x000a_Recuperación del espacio público por posible extensión  de la actividad económica, Decreto 014 de 2023_x000a__x000a_Verificar Cumplimiento del Decreto 119/2022 - Redes Cuidadoras o Frentes de Seguridad"/>
    <m/>
    <m/>
    <m/>
    <x v="2"/>
    <x v="1"/>
    <m/>
  </r>
  <r>
    <s v="Lunes"/>
    <x v="7"/>
    <s v="FESTIVO"/>
    <s v="FESTIVO"/>
    <s v="FESTIVO"/>
    <s v="FESTIVO"/>
    <s v="FESTIVO"/>
    <x v="5"/>
    <s v="FESTIVO"/>
    <m/>
    <s v="FESTIVO"/>
    <s v="FESTIVO"/>
    <s v="FESTIVO"/>
    <m/>
    <s v="FESTIVO"/>
    <x v="1"/>
    <x v="0"/>
    <m/>
  </r>
  <r>
    <s v="Martes"/>
    <x v="8"/>
    <d v="1899-12-30T09:00:00"/>
    <d v="1899-12-30T13:00:00"/>
    <s v="SI"/>
    <s v="SI"/>
    <s v="NO"/>
    <x v="4"/>
    <s v="N/A"/>
    <n v="34427"/>
    <s v="AMBIENTE - l IVC _x000a_Puntos Criticos (Dcto 014)_x000a_"/>
    <s v="   Decreto Distrital 014 2023"/>
    <m/>
    <m/>
    <m/>
    <x v="2"/>
    <x v="2"/>
    <m/>
  </r>
  <r>
    <s v="Martes"/>
    <x v="8"/>
    <d v="1899-12-30T09:00:00"/>
    <d v="1899-12-30T13:00:00"/>
    <s v="NO"/>
    <s v="SI"/>
    <s v="NO"/>
    <x v="3"/>
    <s v="N/A"/>
    <s v="cancelado"/>
    <s v="Operativo Extencion de actividad economica "/>
    <s v="Presunto Uso  indebido del  Espacio Público por Actividad económica, Visitas Inspección y Vigilancia - Artículo 87 Ley 1801 de 2016"/>
    <m/>
    <m/>
    <m/>
    <x v="2"/>
    <x v="1"/>
    <m/>
  </r>
  <r>
    <s v="Martes"/>
    <x v="8"/>
    <d v="1899-12-30T14:00:00"/>
    <d v="1899-12-30T17:00:00"/>
    <s v="SI"/>
    <s v="SI"/>
    <s v="SI"/>
    <x v="3"/>
    <s v="Jhon Pachon  "/>
    <n v="33675"/>
    <s v="Plan Parcial Obras y Urbanismo y Establecimientos de Comercio"/>
    <s v=" Verificar  de los  Documentación de los Predios:_x000a_-Licencia  de Construcción_x000a_ -Uso del Suelo _x000a_-Registro Fotográfico _x000a_-Toma de Medidas del Predio _x000a_-Visitas Inspección y Vigilancia, Artículo 87 Ley 1801 de 2016  "/>
    <m/>
    <m/>
    <m/>
    <x v="2"/>
    <x v="1"/>
    <m/>
  </r>
  <r>
    <s v="Martes"/>
    <x v="8"/>
    <d v="1899-12-30T14:00:00"/>
    <d v="1899-12-30T17:00:00"/>
    <s v="NO"/>
    <s v="SI"/>
    <s v="NO"/>
    <x v="4"/>
    <s v="Edison Bolaños"/>
    <n v="35053"/>
    <s v="ACTIVIDAD ECONOMICA - Metrologia Legal Parqueaderos"/>
    <s v="Verificar el cumplimiento de los documentos del establecimiento de acuerdo al artículo 87 Ley 1801-2016. _x000a__x000a_Recuperación del espacio público por posible extensión  de la actividad económica   _x000a_Verificación a lo estipulado en el Decreto 041 de 2025  y la Resolución 77506 de 2016                        "/>
    <m/>
    <m/>
    <m/>
    <x v="2"/>
    <x v="1"/>
    <m/>
  </r>
  <r>
    <s v="Miercoles"/>
    <x v="9"/>
    <d v="1899-12-30T08:00:00"/>
    <d v="1899-12-30T12:00:00"/>
    <s v="SI"/>
    <s v="SI"/>
    <s v="NO"/>
    <x v="6"/>
    <s v="Alexandra Mora"/>
    <n v="35437"/>
    <s v="AMBIENTE - Operativo ambiental IVC _x000a_Puntos Criticos (Dcto 014)_x000a_"/>
    <s v="   Decreto Distrital 014 2023"/>
    <m/>
    <m/>
    <m/>
    <x v="2"/>
    <x v="2"/>
    <m/>
  </r>
  <r>
    <s v="Miercoles"/>
    <x v="9"/>
    <d v="1899-12-30T09:00:00"/>
    <d v="1899-12-30T13:00:00"/>
    <s v="SI"/>
    <s v="SI"/>
    <s v="SI"/>
    <x v="4"/>
    <s v="Jhon Pachon  "/>
    <s v="_x000a_33702"/>
    <s v="Plan Parcial Obras y Urbanismo y Establecimientos de Comercio"/>
    <s v=" Verificar  de los  Documentación de los Predios:_x000a_-Licencia  de Construcción_x000a_ -Uso del Suelo _x000a_-Registro Fotográfico _x000a_-Toma de Medidas del Predio _x000a_-Visitas Inspección y Vigilancia, Artículo 87 Ley 1801 de 2016  "/>
    <m/>
    <m/>
    <m/>
    <x v="2"/>
    <x v="1"/>
    <m/>
  </r>
  <r>
    <s v="Miercoles"/>
    <x v="9"/>
    <d v="1899-12-30T14:00:00"/>
    <d v="1899-12-30T17:00:00"/>
    <s v="NO"/>
    <s v="SI"/>
    <s v="NO"/>
    <x v="4"/>
    <s v="N/A"/>
    <n v="33716"/>
    <s v="Operativo Extencion de actividad economica "/>
    <s v="Presunto Uso  indebido del  Espacio Público por Actividad económica, Visitas Inspección y Vigilancia - Artículo 87 Ley 1801 de 2016"/>
    <m/>
    <m/>
    <m/>
    <x v="2"/>
    <x v="1"/>
    <m/>
  </r>
  <r>
    <s v="Miercoles"/>
    <x v="9"/>
    <d v="1899-12-30T14:00:00"/>
    <d v="1899-12-30T17:00:00"/>
    <s v="NO"/>
    <s v="SI"/>
    <s v="NO"/>
    <x v="6"/>
    <s v="N/A"/>
    <n v="34447"/>
    <s v="Operativo Extencion de actividad economica "/>
    <s v="Presunto Uso  indebido del  Espacio Público por Actividad económica, Visitas Inspección y Vigilancia - Artículo 87 Ley 1801 de 2016"/>
    <m/>
    <m/>
    <m/>
    <x v="2"/>
    <x v="1"/>
    <m/>
  </r>
  <r>
    <s v="Jueves"/>
    <x v="10"/>
    <d v="1899-12-30T09:00:00"/>
    <d v="1899-12-30T13:00:00"/>
    <s v="SI"/>
    <s v="SI"/>
    <s v="NO"/>
    <x v="7"/>
    <m/>
    <n v="34476"/>
    <s v="Operativo secibilización derechos de peticion - vendedores informales"/>
    <s v="Actividad Economica /Ley 1801 2016"/>
    <m/>
    <m/>
    <m/>
    <x v="2"/>
    <x v="3"/>
    <m/>
  </r>
  <r>
    <s v="Jueves"/>
    <x v="10"/>
    <d v="1899-12-30T09:00:00"/>
    <d v="1899-12-30T13:00:00"/>
    <s v="NO"/>
    <s v="SI"/>
    <s v="NO"/>
    <x v="3"/>
    <s v="Carlos Saldarriaga"/>
    <n v="34477"/>
    <s v="Operativo - IVC Metrologia / Lavaderos"/>
    <s v="Verificar el cumplimiento de los documentos del establecimiento de acuerdo al artículo 87 Ley 1801-2016. _x000a__x000a_Recuperación del espacio público por posible extensión  de la actividad económica   _x000a_Verificación a lo estipulado en el Decreto 1074 de 2015 y la Resolución 77506 de 2016                        "/>
    <m/>
    <m/>
    <m/>
    <x v="2"/>
    <x v="1"/>
    <m/>
  </r>
  <r>
    <s v="Jueves"/>
    <x v="10"/>
    <d v="1899-12-30T14:00:00"/>
    <d v="1899-12-30T17:00:00"/>
    <s v="SI"/>
    <s v="SI"/>
    <s v="SI"/>
    <x v="4"/>
    <s v="Jhon Pachon  "/>
    <s v="_x000a_34361"/>
    <s v="Plan Parcial Obras y Urbanismo y Establecimientos de Comercio"/>
    <s v=" Verificar  de los  Documentación de los Predios:_x000a_-Licencia  de Construcción_x000a_ -Uso del Suelo _x000a_-Registro Fotográfico _x000a_-Toma de Medidas del Predio _x000a_-Visitas Inspección y Vigilancia, Artículo 87 Ley 1801 de 2016  "/>
    <m/>
    <m/>
    <m/>
    <x v="2"/>
    <x v="1"/>
    <m/>
  </r>
  <r>
    <s v="Jueves"/>
    <x v="10"/>
    <d v="1899-12-30T14:00:00"/>
    <d v="1899-12-30T17:00:00"/>
    <s v="SI"/>
    <s v="SI"/>
    <s v="NO"/>
    <x v="3"/>
    <s v="Juan Martinez"/>
    <s v="_x000a_34480"/>
    <s v="Operativo ambiental IVC _x000a_Puntos Criticos (Dcto 014)_x000a_"/>
    <s v="   Decreto Distrital 014 2023"/>
    <m/>
    <m/>
    <m/>
    <x v="0"/>
    <x v="2"/>
    <m/>
  </r>
  <r>
    <s v="Viernes"/>
    <x v="11"/>
    <d v="1899-12-30T09:00:00"/>
    <d v="1899-12-30T13:00:00"/>
    <s v="SI"/>
    <s v="SI"/>
    <s v="NO"/>
    <x v="7"/>
    <m/>
    <n v="34481"/>
    <s v="Operativo secibilización derechos de peticion - vendedores informales"/>
    <s v="Actividad Economica /Ley 1801 2016"/>
    <m/>
    <m/>
    <m/>
    <x v="2"/>
    <x v="3"/>
    <m/>
  </r>
  <r>
    <s v="Viernes"/>
    <x v="11"/>
    <d v="1899-12-30T14:00:00"/>
    <d v="1899-12-30T17:00:00"/>
    <s v="SI"/>
    <s v="SI"/>
    <s v="NO"/>
    <x v="7"/>
    <m/>
    <n v="34482"/>
    <s v="Operativo secibilización derechos de peticion - vendedores informales"/>
    <s v="Actividad Economica /Ley 1801 2016"/>
    <m/>
    <m/>
    <m/>
    <x v="2"/>
    <x v="3"/>
    <m/>
  </r>
  <r>
    <s v="Viernes"/>
    <x v="11"/>
    <d v="1899-12-30T14:00:00"/>
    <d v="1899-12-30T17:00:00"/>
    <s v="NO"/>
    <s v="SI"/>
    <s v="NO"/>
    <x v="4"/>
    <s v="N/A"/>
    <n v="34483"/>
    <s v="Operativo Extencion de actividad economica "/>
    <s v="Presunto Uso  indebido del  Espacio Público por Actividad económica, Visitas Inspección y Vigilancia - Artículo 87 Ley 1801 de 2016"/>
    <m/>
    <m/>
    <m/>
    <x v="2"/>
    <x v="1"/>
    <m/>
  </r>
  <r>
    <s v="Viernes"/>
    <x v="11"/>
    <d v="1899-12-30T17:00:00"/>
    <d v="1899-12-30T20:00:00"/>
    <s v="SI"/>
    <s v="SI"/>
    <s v="NO"/>
    <x v="3"/>
    <s v="Carlos Saldarriaga"/>
    <n v="34484"/>
    <s v="Operativo Bares, boliranas, Polvora y Recuperacion Espacio Publico: Alto Impacto - IVC  -   Zonas Comerciales"/>
    <s v="Inspección y Vigilancia, Verificar el cumplimiento de los documentos del establecimiento de acuerdo a Ley 1801-2016. _x000a__x000a_Recuperación del espacio público por posible extensión  de la actividad económica, Decreto 014 de 2023_x000a__x000a_Verificar Cumplimiento del Decreto 119/2022 - Redes Cuidadoras o Frentes de Seguridad"/>
    <m/>
    <m/>
    <m/>
    <x v="2"/>
    <x v="1"/>
    <m/>
  </r>
  <r>
    <s v="Sabado"/>
    <x v="12"/>
    <d v="1899-12-30T17:00:00"/>
    <d v="1899-12-30T23:00:00"/>
    <s v="SI"/>
    <s v="SI"/>
    <s v="NO"/>
    <x v="6"/>
    <s v="Edison Bolaños"/>
    <s v="_x000a_33762"/>
    <s v="Operativo Bares, boliranas, Polvora y Recuperacion Espacio Publico: Alto Impacto - IVC  -   Zonas Comerciales"/>
    <s v="Inspección y Vigilancia, Verificar el cumplimiento de los documentos del establecimiento de acuerdo a Ley 1801-2016. _x000a__x000a_Recuperación del espacio público por posible extensión  de la actividad económica, Decreto 014 de 2023_x000a__x000a_Verificar Cumplimiento del Decreto 119/2022 - Redes Cuidadoras o Frentes de Seguridad"/>
    <m/>
    <m/>
    <m/>
    <x v="0"/>
    <x v="1"/>
    <m/>
  </r>
  <r>
    <s v="Domingo"/>
    <x v="13"/>
    <s v="Sin Programacion"/>
    <s v="Sin Programacion"/>
    <s v="Sin Programacion"/>
    <s v="Sin Programacion"/>
    <s v="Sin Programacion"/>
    <x v="8"/>
    <s v="Sin Programacion"/>
    <m/>
    <s v="Sin Programacion"/>
    <s v="Sin Programacion"/>
    <s v="Sin Programacion"/>
    <m/>
    <s v="Sin Programacion"/>
    <x v="3"/>
    <x v="0"/>
    <m/>
  </r>
  <r>
    <s v="Lunes"/>
    <x v="14"/>
    <d v="1899-12-30T09:00:00"/>
    <d v="1899-12-30T11:00:00"/>
    <s v="SI "/>
    <n v="2"/>
    <s v="NO"/>
    <x v="7"/>
    <m/>
    <n v="35450"/>
    <s v="Operativo Espacio Publico"/>
    <s v="insfraestructura Cll 71a bis # 82"/>
    <s v="Cll 71a bis # 82"/>
    <m/>
    <m/>
    <x v="2"/>
    <x v="3"/>
    <m/>
  </r>
  <r>
    <s v="Lunes"/>
    <x v="14"/>
    <d v="1899-12-30T11:00:00"/>
    <s v="1:00: PM"/>
    <s v="SI "/>
    <n v="2"/>
    <m/>
    <x v="7"/>
    <m/>
    <s v="_x000a_35451"/>
    <s v="Operativo Espacio Publico"/>
    <s v="Derechos de Peticion"/>
    <m/>
    <m/>
    <n v="20245710140941"/>
    <x v="2"/>
    <x v="0"/>
    <m/>
  </r>
  <r>
    <s v="Lunes"/>
    <x v="14"/>
    <d v="1899-12-30T14:00:00"/>
    <d v="1899-12-30T17:00:00"/>
    <s v="NO"/>
    <n v="2"/>
    <s v="NO"/>
    <x v="3"/>
    <m/>
    <n v="35452"/>
    <s v="Operativo Extencion de actividad economica "/>
    <s v="Presunto Uso  indebido del  Espacio Público por Actividad económica, Visitas Inspección y Vigilancia - Artículo 87 Ley 1801 de 2016"/>
    <s v="Bosa Naranjos"/>
    <m/>
    <m/>
    <x v="2"/>
    <x v="3"/>
    <m/>
  </r>
  <r>
    <s v="Martes"/>
    <x v="15"/>
    <d v="1899-12-30T09:00:00"/>
    <d v="1899-12-30T11:00:00"/>
    <s v="SI "/>
    <n v="2"/>
    <s v="NO"/>
    <x v="7"/>
    <m/>
    <s v="_x000a_33986"/>
    <s v="Operativo Espacio Publico"/>
    <s v="Derechos de Peticion"/>
    <m/>
    <m/>
    <n v="20245710142632"/>
    <x v="2"/>
    <x v="3"/>
    <m/>
  </r>
  <r>
    <s v="Martes"/>
    <x v="15"/>
    <d v="1899-12-30T11:00:00"/>
    <s v="1:00: PM"/>
    <s v="SI "/>
    <n v="2"/>
    <s v="NO"/>
    <x v="7"/>
    <m/>
    <n v="35453"/>
    <s v="Operativo Espacio Publico"/>
    <s v="Derechos de Peticion"/>
    <m/>
    <m/>
    <s v="20245710143052, 20244603959452"/>
    <x v="2"/>
    <x v="3"/>
    <m/>
  </r>
  <r>
    <s v="Martes"/>
    <x v="15"/>
    <d v="1899-12-30T02:00:00"/>
    <d v="1899-12-30T17:00:00"/>
    <s v="SI"/>
    <n v="2"/>
    <s v="NO"/>
    <x v="6"/>
    <s v="Mario Franco - 3224446188"/>
    <n v="33875"/>
    <s v="Operativo - Puntos criticos AMBIENTE, RIESGO, PYBA_x000a__x000a_   Decreto Distrital 014 2023"/>
    <s v="   Decreto Distrital 014 2023"/>
    <m/>
    <m/>
    <m/>
    <x v="2"/>
    <x v="2"/>
    <m/>
  </r>
  <r>
    <s v="Miércoles"/>
    <x v="16"/>
    <d v="1899-12-30T09:00:00"/>
    <d v="1899-12-30T11:00:00"/>
    <s v="SI "/>
    <n v="2"/>
    <s v="NO"/>
    <x v="7"/>
    <m/>
    <n v="35454"/>
    <s v="Operativo Espacio Publico"/>
    <s v="Derechos de Peticion"/>
    <m/>
    <m/>
    <n v="20244603727102"/>
    <x v="2"/>
    <x v="3"/>
    <m/>
  </r>
  <r>
    <s v="Miércoles"/>
    <x v="16"/>
    <d v="1899-12-30T11:00:00"/>
    <s v="1:00: PM"/>
    <s v="SI "/>
    <n v="2"/>
    <s v="NO"/>
    <x v="7"/>
    <m/>
    <n v="35455"/>
    <s v="Operativo Espacio Publico"/>
    <s v="Derechos de Peticion"/>
    <m/>
    <m/>
    <n v="20245710134922"/>
    <x v="2"/>
    <x v="3"/>
    <m/>
  </r>
  <r>
    <s v="Miércoles"/>
    <x v="16"/>
    <d v="1899-12-30T09:00:00"/>
    <d v="1899-12-30T13:00:00"/>
    <s v="SI"/>
    <n v="2"/>
    <s v="NO"/>
    <x v="6"/>
    <s v="Mario Franco - 3224446188"/>
    <s v="_x000a_34828"/>
    <s v="Operativo Distrital - Carreteros AMBIENTE, RIESGO, PYBA_x000a__x000a_   Decreto Distrital 014 2023"/>
    <s v="   Decreto Distrital 014 2023"/>
    <m/>
    <m/>
    <m/>
    <x v="2"/>
    <x v="2"/>
    <m/>
  </r>
  <r>
    <s v="Miércoles"/>
    <x v="16"/>
    <d v="1899-12-30T14:00:00"/>
    <d v="1899-12-30T17:00:00"/>
    <s v="SI"/>
    <n v="2"/>
    <s v="NO"/>
    <x v="6"/>
    <s v="Carlos Saldarriaga"/>
    <n v="34759"/>
    <s v="Operativo - IVC Metrologia / Lavaderos"/>
    <s v="Verificar el cumplimiento de los documentos del establecimiento de acuerdo al artículo 87 Ley 1801-2016. _x000a__x000a_Recuperación del espacio público por posible extensión  de la actividad económica   _x000a_Verificación a lo estipulado en el Decreto 1074 de 2015 y la Resolución 77506 de 2016                        "/>
    <m/>
    <m/>
    <m/>
    <x v="2"/>
    <x v="1"/>
    <m/>
  </r>
  <r>
    <s v="Jueves"/>
    <x v="17"/>
    <d v="1899-12-30T09:00:00"/>
    <d v="1899-12-30T11:00:00"/>
    <s v="SI "/>
    <n v="2"/>
    <s v="NO"/>
    <x v="7"/>
    <m/>
    <n v="35458"/>
    <s v="Operativo Espacio Publico"/>
    <s v="Derechos de Peticion"/>
    <m/>
    <m/>
    <n v="20245710139292"/>
    <x v="2"/>
    <x v="3"/>
    <m/>
  </r>
  <r>
    <s v="Jueves"/>
    <x v="17"/>
    <d v="1899-12-30T11:00:00"/>
    <s v="1:00: PM"/>
    <s v="SI "/>
    <n v="2"/>
    <s v="NO"/>
    <x v="7"/>
    <m/>
    <n v="35459"/>
    <s v="Operativo Espacio Publico"/>
    <s v="Derechos de Peticion"/>
    <m/>
    <m/>
    <n v="20244603552472"/>
    <x v="2"/>
    <x v="3"/>
    <m/>
  </r>
  <r>
    <s v="Jueves"/>
    <x v="17"/>
    <s v="1:00: PM"/>
    <s v="2:00: PM"/>
    <s v="SI "/>
    <n v="2"/>
    <s v="NO"/>
    <x v="7"/>
    <m/>
    <n v="35460"/>
    <s v="Operativo Espacio Publico"/>
    <s v="Derechos de Peticion"/>
    <m/>
    <m/>
    <n v="20245710132582"/>
    <x v="2"/>
    <x v="3"/>
    <m/>
  </r>
  <r>
    <s v="Jueves"/>
    <x v="17"/>
    <d v="1899-12-30T09:00:00"/>
    <d v="1899-12-30T13:00:00"/>
    <s v="SI"/>
    <n v="2"/>
    <s v="NO"/>
    <x v="3"/>
    <s v="Juan Martinez - 3222742300"/>
    <n v="34223"/>
    <s v="Operativo Distrital - Cambuches AMBIENTE, RIESGO, PYBA_x000a__x000a_   Decreto Distrital 014 2023"/>
    <s v="   Decreto Distrital 014 2023"/>
    <m/>
    <m/>
    <m/>
    <x v="2"/>
    <x v="2"/>
    <m/>
  </r>
  <r>
    <s v="Jueves"/>
    <x v="17"/>
    <d v="1899-12-30T02:00:00"/>
    <d v="1899-12-30T17:00:00"/>
    <s v="SI"/>
    <n v="2"/>
    <s v="NO"/>
    <x v="3"/>
    <s v="Jhon Pachon  3102826426"/>
    <n v="34364"/>
    <s v="Plan Parcial Obras y Urbanismo y Establecimientos de Comercio"/>
    <s v=" Verificar  de los  Documentación de los Predios:_x000a_-Licencia  de Construcción_x000a_ -Uso del Suelo _x000a_-Registro Fotográfico _x000a_-Toma de Medidas del Predio _x000a_-Visitas Inspección y Vigilancia, Artículo 87 Ley 1801 de 2016  "/>
    <m/>
    <m/>
    <m/>
    <x v="2"/>
    <x v="1"/>
    <m/>
  </r>
  <r>
    <s v="Viernes"/>
    <x v="18"/>
    <d v="1899-12-30T09:00:00"/>
    <d v="1899-12-30T13:00:00"/>
    <s v="SI "/>
    <n v="2"/>
    <s v="NO"/>
    <x v="7"/>
    <m/>
    <n v="35461"/>
    <s v="Operativo Espacio Publico"/>
    <s v="Derechos de Peticion"/>
    <m/>
    <m/>
    <s v="Derecho de petición espacio Público Radicado 0137562_x000a_"/>
    <x v="2"/>
    <x v="3"/>
    <m/>
  </r>
  <r>
    <s v="Viernes"/>
    <x v="18"/>
    <d v="1899-12-30T14:00:00"/>
    <s v="17:00: PM"/>
    <s v="SI "/>
    <n v="2"/>
    <s v="NO"/>
    <x v="7"/>
    <m/>
    <n v="35462"/>
    <s v="Operativo Espacio Publico"/>
    <s v="Derechos de Peticion"/>
    <m/>
    <m/>
    <s v="20245710142182, 20244603888692"/>
    <x v="2"/>
    <x v="3"/>
    <m/>
  </r>
  <r>
    <s v="Viernes"/>
    <x v="18"/>
    <d v="1899-12-30T09:00:00"/>
    <d v="1899-12-30T13:00:00"/>
    <s v="SI"/>
    <n v="2"/>
    <s v="NO"/>
    <x v="6"/>
    <s v="Alexandra Mora-3209771032"/>
    <n v="34830"/>
    <s v="Operativo Distrital - Bodegas de reciclaje AMBIENTE, RIESGO, PYBA_x000a__x000a_   Decreto Distrital 014 2023"/>
    <s v="   Decreto Distrital 014 2023"/>
    <m/>
    <m/>
    <m/>
    <x v="2"/>
    <x v="2"/>
    <m/>
  </r>
  <r>
    <s v="Sábado"/>
    <x v="19"/>
    <s v="Sin Programacion"/>
    <s v="Sin Programacion"/>
    <s v="Sin Programacion"/>
    <s v="Sin Programacion"/>
    <s v="Sin Programacion"/>
    <x v="8"/>
    <s v="Sin Programacion"/>
    <s v="Sin Programacion"/>
    <s v="Sin Programacion"/>
    <s v="Sin Programacion"/>
    <s v="Sin Programacion"/>
    <m/>
    <m/>
    <x v="4"/>
    <x v="0"/>
    <m/>
  </r>
  <r>
    <s v="Domingo"/>
    <x v="20"/>
    <s v="Sin Programacion"/>
    <s v="Sin Programacion"/>
    <s v="Sin Programacion"/>
    <s v="Sin Programacion"/>
    <s v="Sin Programacion"/>
    <x v="8"/>
    <s v="Sin Programacion"/>
    <s v="Sin Programacion"/>
    <s v="Sin Programacion"/>
    <s v="Sin Programacion"/>
    <s v="Sin Programacion"/>
    <m/>
    <m/>
    <x v="4"/>
    <x v="0"/>
    <m/>
  </r>
  <r>
    <s v="Lunes"/>
    <x v="21"/>
    <s v="9:00 a. m."/>
    <s v="1:00 a. m."/>
    <s v="SI "/>
    <n v="2"/>
    <s v="NO"/>
    <x v="7"/>
    <s v=" "/>
    <n v="34366"/>
    <s v="Operativo Espacio Publico"/>
    <s v="OPERATIVO CAMBUCHES"/>
    <s v=" "/>
    <m/>
    <m/>
    <x v="2"/>
    <x v="3"/>
    <m/>
  </r>
  <r>
    <s v="Lunes"/>
    <x v="21"/>
    <s v="2:00 p. m."/>
    <s v="5:00 p. m."/>
    <s v="NO"/>
    <n v="2"/>
    <s v="NO"/>
    <x v="6"/>
    <s v="Carlos Saldarriaga-3214256257"/>
    <s v=" 34367"/>
    <s v="ACTIVIDAD ECONOMICA - Metrologia Legal Parqueaderos"/>
    <s v="Verificar el cumplimiento de los documentos del establecimiento de acuerdo al artículo 87 Ley 1801-2016. _x000a__x000a_Recuperación del espacio público por posible extensión  de la actividad económica   _x000a_Verificación a lo estipulado en el Decreto 041 de 2025  y la Resolución 77506 de 2016                        "/>
    <s v="bosa la libertad"/>
    <m/>
    <m/>
    <x v="2"/>
    <x v="1"/>
    <m/>
  </r>
  <r>
    <s v="Martes"/>
    <x v="22"/>
    <s v="9:00 a. m."/>
    <s v="5:00 p. m."/>
    <s v="SI "/>
    <n v="2"/>
    <s v="NO"/>
    <x v="7"/>
    <s v=" "/>
    <n v="34454"/>
    <s v="Operativo Espacio Publico"/>
    <s v="Derechos de Peticion"/>
    <s v=" "/>
    <m/>
    <m/>
    <x v="2"/>
    <x v="3"/>
    <m/>
  </r>
  <r>
    <s v="Martes"/>
    <x v="22"/>
    <s v="2:00 a. m."/>
    <s v="5:00: PM"/>
    <s v="SI "/>
    <n v="2"/>
    <s v="NO"/>
    <x v="3"/>
    <s v="Edinson Bolaños-3204283033"/>
    <n v="34448"/>
    <s v="ACTIVIDAD ECONOMICA - Metrologia Legal Parqueaderos"/>
    <s v="Verificar el cumplimiento de los documentos del establecimiento de acuerdo al artículo 87 Ley 1801-2016. _x000a__x000a_Recuperación del espacio público por posible extensión  de la actividad económica   _x000a_Verificación a lo estipulado en el Decreto 041 de 2025  y la Resolución 77506 de 2016                        "/>
    <s v="gran plaza bosa"/>
    <m/>
    <m/>
    <x v="2"/>
    <x v="1"/>
    <m/>
  </r>
  <r>
    <s v="Miércoles"/>
    <x v="23"/>
    <s v="9:00 a. m."/>
    <s v="1:00 p. m."/>
    <s v="SI "/>
    <n v="2"/>
    <s v="NO"/>
    <x v="7"/>
    <s v=" "/>
    <n v="34455"/>
    <s v="Operativo Espacio Publico"/>
    <s v="visita acuerdos"/>
    <s v=" "/>
    <m/>
    <m/>
    <x v="2"/>
    <x v="3"/>
    <m/>
  </r>
  <r>
    <s v="Miércoles"/>
    <x v="23"/>
    <s v="2:00 p. m."/>
    <s v="5:00 p. m."/>
    <s v="SI"/>
    <n v="2"/>
    <s v="NO"/>
    <x v="6"/>
    <s v="Jhon Pachon  3102826426"/>
    <s v=" 34519"/>
    <s v="Plan Parcial Obras y Urbanismo y Establecimientos de Comercio"/>
    <s v="Verificar el cumplimiento de los documentos del establecimiento de acuerdo al artículo 87 Ley 1801-2016.  Recuperación del espacio público por posible extensión  de la actividad económica , Verificación a lo estipulado en el Decreto 1074 de 2015 y la Resolución 77506 de 2016    "/>
    <s v=" "/>
    <m/>
    <m/>
    <x v="2"/>
    <x v="1"/>
    <m/>
  </r>
  <r>
    <s v="Jueves"/>
    <x v="24"/>
    <s v="9:00 a. m."/>
    <s v="5:00 p. m."/>
    <s v="SI "/>
    <n v="2"/>
    <s v="NO"/>
    <x v="7"/>
    <s v=" "/>
    <s v=" 35465"/>
    <s v="Operativo Espacio Publico"/>
    <s v="VISITA ACUERDOS_x000a_ VISITA_x000a_ PREVENTIVA "/>
    <s v="BOSA BRASILIA"/>
    <m/>
    <m/>
    <x v="4"/>
    <x v="3"/>
    <m/>
  </r>
  <r>
    <s v="Jueves"/>
    <x v="24"/>
    <s v="9:00 a. m."/>
    <s v="1:00 p. m."/>
    <s v="SI"/>
    <n v="2"/>
    <s v="NO"/>
    <x v="3"/>
    <s v=" "/>
    <n v="35054"/>
    <s v="Operativo Distrital  AMBIENTE, RIESGO, PYBA"/>
    <s v="IVC GLP"/>
    <s v=" "/>
    <m/>
    <m/>
    <x v="4"/>
    <x v="2"/>
    <m/>
  </r>
  <r>
    <s v="Jueves"/>
    <x v="24"/>
    <s v="2:00 a. m."/>
    <s v="5:00 p. m."/>
    <s v="SI"/>
    <n v="2"/>
    <s v="NO"/>
    <x v="3"/>
    <s v="Jhon Pachon  3102826426"/>
    <n v="34831"/>
    <s v="Plan Parcial Obras y Urbanismo y Establecimientos de Comercio"/>
    <s v="Verificar  de los  Documentación de los Predios: -Licencia  de Construcción  -Uso del Suelo -Registro Fotográfico -Toma de Medidas del Predio -Visitas Inspección y Vigilancia, Artículo 87 Ley 1801 de 2016  "/>
    <s v=" "/>
    <m/>
    <m/>
    <x v="4"/>
    <x v="1"/>
    <m/>
  </r>
  <r>
    <s v="Viernes"/>
    <x v="25"/>
    <s v="9:00 a. m."/>
    <s v="5:00 p. m."/>
    <s v="SI "/>
    <n v="2"/>
    <s v="NO"/>
    <x v="7"/>
    <s v=" "/>
    <n v="35466"/>
    <s v="Operativo Espacio Publico"/>
    <s v="visita acuerdos"/>
    <s v=" "/>
    <m/>
    <m/>
    <x v="2"/>
    <x v="3"/>
    <m/>
  </r>
  <r>
    <s v="Viernes"/>
    <x v="25"/>
    <s v="9:00 a. m."/>
    <s v="1:00: PM"/>
    <s v="SI "/>
    <n v="2"/>
    <s v="NO"/>
    <x v="6"/>
    <s v="Edinson Bolaños-3204283033"/>
    <n v="34834"/>
    <s v="Operativo Distrital  AMBIENTE, RIESGO, PYBA"/>
    <s v="Bodegas de icopor y Pet"/>
    <s v="CR 87 No. 74 - 90"/>
    <m/>
    <m/>
    <x v="2"/>
    <x v="2"/>
    <m/>
  </r>
  <r>
    <s v="Sabado"/>
    <x v="26"/>
    <s v="9:00 a.m."/>
    <s v="4:30 p.m"/>
    <s v="SI"/>
    <n v="2"/>
    <s v=" "/>
    <x v="7"/>
    <s v=" "/>
    <n v="35467"/>
    <s v="Operativo Espacio Publico"/>
    <s v="seguimiento vendedores"/>
    <s v=" "/>
    <m/>
    <m/>
    <x v="2"/>
    <x v="3"/>
    <m/>
  </r>
  <r>
    <s v="Sabado"/>
    <x v="26"/>
    <s v="5:00 p.m"/>
    <s v="11:00 p.m"/>
    <s v="SI"/>
    <n v="4"/>
    <s v=" "/>
    <x v="3"/>
    <s v=" "/>
    <n v="34833"/>
    <s v="Operativo Bares, boliranas, Polvora y Recuperacion Espacio Publico: Alto Impacto - IVC  -   Zonas Comerciales"/>
    <s v="   Inspección y Vigilancia         Verificar el cumplimiento de los documentos del establecimiento de acuerdo a Ley 1801-2016._x000a__x000a_Recuperación del espacio público por posible extensión  de la actividad económica                                   Decreto 014 de 2023_x000a__x000a_Verificar Cumplimiento del Decreto 119/2022 - Redes Cuidadoras o Frentes de Seguridad"/>
    <s v="Bosa Betania"/>
    <m/>
    <m/>
    <x v="2"/>
    <x v="1"/>
    <m/>
  </r>
  <r>
    <s v="Domingo"/>
    <x v="27"/>
    <s v="9:00 a.m."/>
    <s v="4:30 p.m"/>
    <s v="SI "/>
    <n v="2"/>
    <s v="NO"/>
    <x v="7"/>
    <s v=" "/>
    <s v=" 35485"/>
    <s v="Operativo Espacio Publico"/>
    <s v="seguimiento vendedores"/>
    <s v=" "/>
    <m/>
    <m/>
    <x v="0"/>
    <x v="3"/>
    <m/>
  </r>
  <r>
    <s v="Lunes"/>
    <x v="28"/>
    <s v="8:00 a.m"/>
    <s v="1:00 p.m"/>
    <s v="NO"/>
    <n v="0"/>
    <s v="NO"/>
    <x v="9"/>
    <m/>
    <s v="_x000a_"/>
    <s v="AMBIENTE - Recorrido Interinstitucional  RDH Tingua Azul"/>
    <s v="AMBIENTE - Recorrido Interinstitucional  RDH Tingua Azul"/>
    <m/>
    <m/>
    <m/>
    <x v="0"/>
    <x v="2"/>
    <m/>
  </r>
  <r>
    <s v="Lunes"/>
    <x v="28"/>
    <s v="9:00 a. m."/>
    <s v="5:00 p. m."/>
    <s v="SI "/>
    <n v="2"/>
    <s v="NO"/>
    <x v="7"/>
    <s v=" "/>
    <s v=" 35487"/>
    <s v="Operativo Espacio Publico"/>
    <s v="Derechos de Peticion_x000a_compañia IPES"/>
    <s v=" "/>
    <m/>
    <m/>
    <x v="2"/>
    <x v="3"/>
    <m/>
  </r>
  <r>
    <s v="Lunes"/>
    <x v="28"/>
    <s v="2:00 p. m."/>
    <s v="6:00 p. m."/>
    <s v="NO"/>
    <n v="0"/>
    <s v="NO"/>
    <x v="10"/>
    <m/>
    <n v="35486"/>
    <s v="AMBIENTE - Recorrido de verificacion tecnica"/>
    <m/>
    <m/>
    <m/>
    <m/>
    <x v="2"/>
    <x v="2"/>
    <m/>
  </r>
  <r>
    <s v="Lunes"/>
    <x v="28"/>
    <s v="2:00 p. m."/>
    <s v="6:00 p. m."/>
    <s v="SI "/>
    <n v="2"/>
    <m/>
    <x v="3"/>
    <s v="Jhon Pachon-3102826426"/>
    <m/>
    <s v="Plan Parcial Obras y Urbanismo y Establecimientos de Comercio"/>
    <s v="Verificar  de los  Documentación de los Predios: -Licencia  de Construcción  -Uso del Suelo -Registro Fotográfico -Toma de Medidas del Predio -Visitas Inspección y Vigilancia, Artículo 87 Ley 1801 de 2016  "/>
    <m/>
    <m/>
    <m/>
    <x v="4"/>
    <x v="1"/>
    <m/>
  </r>
  <r>
    <s v="Lunes"/>
    <x v="28"/>
    <s v="4:00 p.m"/>
    <s v="11:00 p.m"/>
    <s v="SI"/>
    <n v="4"/>
    <s v=" "/>
    <x v="6"/>
    <s v="Carlos Saldarriaga - 3214256257"/>
    <s v=" "/>
    <s v="Megatoma - Operativo Bares, boliranas, Polvora y Recuperacion Espacio Publico: Alto Impacto - IVC  -   Zonas Comerciales"/>
    <s v="   Inspección y Vigilancia         Verificar el cumplimiento de los documentos del establecimiento de acuerdo a Ley 1801-2016._x000a__x000a_Recuperación del espacio público por posible extensión  de la actividad económica                                   Decreto 014 de 2023_x000a__x000a_Verificar Cumplimiento del Decreto 119/2022 - Redes Cuidadoras o Frentes de Seguridad"/>
    <s v="Estacion Septima de Bosa"/>
    <m/>
    <m/>
    <x v="4"/>
    <x v="1"/>
    <m/>
  </r>
  <r>
    <s v="Martes"/>
    <x v="29"/>
    <s v="9:00 a. m."/>
    <s v="5:00 p. m."/>
    <s v="SI "/>
    <n v="2"/>
    <s v="NO"/>
    <x v="7"/>
    <s v="EDINSON BOLAÑOZ-3204283033"/>
    <s v=" "/>
    <s v="Operativo Espacio Publico"/>
    <s v="PARQUEADEROS ESPACIO PUBLICO Derechos de Peticion_x000a_"/>
    <s v=" "/>
    <m/>
    <m/>
    <x v="4"/>
    <x v="3"/>
    <m/>
  </r>
  <r>
    <s v="Martes"/>
    <x v="29"/>
    <s v="8:00 a.m"/>
    <s v="1:00 p.m"/>
    <s v="NO"/>
    <n v="0"/>
    <s v="NO"/>
    <x v="9"/>
    <m/>
    <m/>
    <s v="AMBIENTE - Sensibilizacion Mesa de trabajo Interinstitucional Punto Critico San Bernardino y Jornada de esterilziacion "/>
    <s v="AMBIENTE - Sensibilizacion Mesa de trabajo Interinstitucional Punto Critico San Bernardino y Jornada de esterilziacion "/>
    <s v="San Bernardino"/>
    <m/>
    <m/>
    <x v="4"/>
    <x v="2"/>
    <m/>
  </r>
  <r>
    <s v="Martes"/>
    <x v="29"/>
    <s v="8:00 a.m"/>
    <s v="1:00 p.m"/>
    <s v="SI "/>
    <n v="2"/>
    <s v="NO"/>
    <x v="6"/>
    <s v="Luisa Saldarriaga - 3213322544"/>
    <m/>
    <s v="AMBIENTE - IVC Puntos criticos"/>
    <s v="   Decreto Distrital 014 2023"/>
    <m/>
    <m/>
    <m/>
    <x v="4"/>
    <x v="2"/>
    <m/>
  </r>
  <r>
    <s v="Martes"/>
    <x v="29"/>
    <s v="2:00 P.m"/>
    <s v="5:00 p.m"/>
    <s v="SI "/>
    <n v="2"/>
    <s v="NO"/>
    <x v="6"/>
    <s v="Jhon Pachon-3102826426"/>
    <m/>
    <s v="Plan Parcial Obras y Urbanismo y Establecimientos de Comercio"/>
    <s v="Verificar  de los  Documentación de los Predios: -Licencia  de Construcción  -Uso del Suelo -Registro Fotográfico -Toma de Medidas del Predio -Visitas Inspección y Vigilancia, Artículo 87 Ley 1801 de 2016  "/>
    <m/>
    <m/>
    <m/>
    <x v="4"/>
    <x v="1"/>
    <m/>
  </r>
  <r>
    <s v="Miércoles"/>
    <x v="30"/>
    <s v="9:00 a. m."/>
    <s v="5:00 p. m."/>
    <s v="SI "/>
    <n v="2"/>
    <s v="NO"/>
    <x v="7"/>
    <s v=" "/>
    <s v=" "/>
    <s v="Operativo Espacio Publico"/>
    <s v="Derechos de Peticion_x000a_"/>
    <s v=" "/>
    <m/>
    <m/>
    <x v="4"/>
    <x v="3"/>
    <m/>
  </r>
  <r>
    <s v="Miércoles"/>
    <x v="30"/>
    <s v="8:00 a.m"/>
    <s v="1:00 p.m"/>
    <s v="SI "/>
    <n v="2"/>
    <s v="NO"/>
    <x v="9"/>
    <m/>
    <m/>
    <s v="AMBIENTE - Mesa de trabajo y recorrido con Cabildo  y Equipo de participación"/>
    <s v="AMBIENTE - Mesa de trabajo y recorrido con Cabildo  y Equipo de participación"/>
    <m/>
    <m/>
    <m/>
    <x v="4"/>
    <x v="2"/>
    <m/>
  </r>
  <r>
    <s v="Miércoles"/>
    <x v="30"/>
    <s v="2:00 p. m."/>
    <s v="6:00 p. m."/>
    <s v="NO"/>
    <n v="0"/>
    <s v="NO"/>
    <x v="10"/>
    <m/>
    <m/>
    <s v="AMBIENTE - Monitoreo a cuerpos de agua"/>
    <s v="AMBIENTE - Monitoreo a cuerpos de agua"/>
    <m/>
    <m/>
    <m/>
    <x v="4"/>
    <x v="2"/>
    <m/>
  </r>
  <r>
    <s v="Jueves"/>
    <x v="31"/>
    <s v="9:00 a. m."/>
    <s v="5:00 p. m."/>
    <s v="SI "/>
    <n v="2"/>
    <s v="NO"/>
    <x v="7"/>
    <s v=" "/>
    <s v=" "/>
    <s v="Operativo Espacio Publico"/>
    <s v="HABITANTES DE CALLE"/>
    <s v=" "/>
    <m/>
    <m/>
    <x v="4"/>
    <x v="3"/>
    <m/>
  </r>
  <r>
    <s v="Jueves"/>
    <x v="31"/>
    <s v="9:00 a.m"/>
    <s v="1:00 p.m"/>
    <s v="SI "/>
    <n v="2"/>
    <s v="NO"/>
    <x v="3"/>
    <s v="Luisa Saldarriaga - 3213322544"/>
    <m/>
    <s v="AMBIENTE - IVC Carreteros"/>
    <m/>
    <m/>
    <m/>
    <m/>
    <x v="4"/>
    <x v="2"/>
    <m/>
  </r>
  <r>
    <s v="Jueves"/>
    <x v="31"/>
    <s v="2:00 p. m."/>
    <s v="6:00 p. m."/>
    <s v="NO"/>
    <n v="0"/>
    <s v="NO"/>
    <x v="11"/>
    <m/>
    <m/>
    <s v="AMBIENTE - Jornada Limpieza Ronda de rio Villa Suaita  y puntos criticos "/>
    <m/>
    <m/>
    <m/>
    <m/>
    <x v="4"/>
    <x v="4"/>
    <m/>
  </r>
  <r>
    <s v="Viernes"/>
    <x v="32"/>
    <s v="9:00 a. m."/>
    <s v="5:00 p. m."/>
    <s v="SI "/>
    <n v="2"/>
    <s v="NO"/>
    <x v="7"/>
    <s v=" "/>
    <s v=" "/>
    <s v="Operativo Espacio Publico"/>
    <s v="Derechos de Peticion"/>
    <s v=" "/>
    <m/>
    <m/>
    <x v="4"/>
    <x v="3"/>
    <m/>
  </r>
  <r>
    <s v="Viernes"/>
    <x v="32"/>
    <s v="9:00 a.m"/>
    <s v="1:00 p.m"/>
    <s v="SI "/>
    <n v="2"/>
    <s v="NO"/>
    <x v="3"/>
    <s v="Mario Franco - 3224446188"/>
    <m/>
    <s v="AMBIENTE - IVC Maltrato Animal"/>
    <m/>
    <m/>
    <m/>
    <m/>
    <x v="4"/>
    <x v="2"/>
    <m/>
  </r>
  <r>
    <s v="Viernes"/>
    <x v="32"/>
    <s v="2:00 p. m."/>
    <s v="5:00 p. m."/>
    <s v="SI "/>
    <n v="2"/>
    <s v="NO"/>
    <x v="3"/>
    <s v="Jhon Pachon-3102826426"/>
    <m/>
    <s v="Plan Parcial Obras y Urbanismo y Establecimientos de Comercio"/>
    <s v="Verificar  de los  Documentación de los Predios: -Licencia  de Construcción  -Uso del Suelo -Registro Fotográfico -Toma de Medidas del Predio -Visitas Inspección y Vigilancia, Artículo 87 Ley 1801 de 2016  "/>
    <m/>
    <m/>
    <m/>
    <x v="4"/>
    <x v="1"/>
    <m/>
  </r>
  <r>
    <s v="Sabado"/>
    <x v="33"/>
    <s v="9:00 a. m."/>
    <s v="4:30 p. m."/>
    <s v="SI "/>
    <n v="2"/>
    <s v="NO"/>
    <x v="7"/>
    <s v=" "/>
    <n v="35349"/>
    <s v="Operativo Espacio Publico"/>
    <s v="RECUPERACION ESPACIO PUBLICO"/>
    <m/>
    <m/>
    <m/>
    <x v="4"/>
    <x v="3"/>
    <m/>
  </r>
  <r>
    <s v="Domingo"/>
    <x v="34"/>
    <s v="9:00 a. m."/>
    <s v="4:30 p. m."/>
    <s v="SI "/>
    <n v="2"/>
    <s v="NO"/>
    <x v="7"/>
    <s v=" "/>
    <n v="35351"/>
    <s v="Operativo Espacio Publico"/>
    <s v="RECUPERACION ESPACIO PUBLICO"/>
    <m/>
    <m/>
    <m/>
    <x v="4"/>
    <x v="3"/>
    <m/>
  </r>
  <r>
    <s v="Lunes"/>
    <x v="35"/>
    <s v="9:00 a. m."/>
    <s v="5:00 p. m."/>
    <s v="SI "/>
    <n v="2"/>
    <s v="NO"/>
    <x v="7"/>
    <m/>
    <n v="35352"/>
    <s v="Operativo Espacio Publico"/>
    <s v="SEGUIMIENTO VENDEDORES INFORMALES"/>
    <m/>
    <m/>
    <m/>
    <x v="4"/>
    <x v="3"/>
    <m/>
  </r>
  <r>
    <s v="Martes"/>
    <x v="36"/>
    <s v="9:00 a. m."/>
    <s v="5:00 p. m."/>
    <s v="SI "/>
    <n v="2"/>
    <s v="NO"/>
    <x v="7"/>
    <m/>
    <s v="_x000a_35353"/>
    <s v="Operativo Espacio Publico"/>
    <s v="SEGUIMIENTO VENDEDORES INFORMALES"/>
    <m/>
    <m/>
    <m/>
    <x v="4"/>
    <x v="3"/>
    <m/>
  </r>
  <r>
    <s v="Martes"/>
    <x v="36"/>
    <s v="9:00 a. m."/>
    <d v="1899-12-30T13:00:00"/>
    <s v="SI"/>
    <n v="2"/>
    <s v="NO"/>
    <x v="10"/>
    <m/>
    <s v="_x000a_35354"/>
    <s v="AMBIENTE - IVC Puntos criticos"/>
    <s v="   Decreto Distrital 014 2023"/>
    <m/>
    <m/>
    <m/>
    <x v="4"/>
    <x v="2"/>
    <m/>
  </r>
  <r>
    <s v="Miércoles"/>
    <x v="37"/>
    <s v="9:00 a. m."/>
    <s v="5:00 p. m."/>
    <s v="SI "/>
    <n v="2"/>
    <s v="NO"/>
    <x v="7"/>
    <m/>
    <s v="_x000a_35356"/>
    <s v="Operativo Espacio Publico"/>
    <s v="SEGUIMIENTO VENDEDORES INFORMALES"/>
    <m/>
    <m/>
    <m/>
    <x v="4"/>
    <x v="3"/>
    <m/>
  </r>
  <r>
    <s v="Jueves"/>
    <x v="38"/>
    <s v="9:00 a. m."/>
    <s v="5:00 p. m."/>
    <s v="SI "/>
    <n v="2"/>
    <s v="NO"/>
    <x v="7"/>
    <m/>
    <n v="35357"/>
    <s v="Operativo Espacio Publico"/>
    <s v="SEGUIMIENTO VENDEDORES INFORMALES"/>
    <m/>
    <m/>
    <m/>
    <x v="4"/>
    <x v="3"/>
    <m/>
  </r>
  <r>
    <s v="Jueves"/>
    <x v="38"/>
    <d v="1899-12-30T07:00:00"/>
    <d v="1899-12-30T12:00:00"/>
    <s v="SI "/>
    <n v="2"/>
    <s v="NO"/>
    <x v="3"/>
    <s v="Luisa Saldarriaga - 3213322544"/>
    <s v="_x000a_35358"/>
    <s v="AMBIENTE - IVC Cambuches  Humedal Tingua Azul / conmemoracion dia de los humedales"/>
    <s v="   Decreto Distrital 014 2023"/>
    <m/>
    <m/>
    <m/>
    <x v="4"/>
    <x v="2"/>
    <m/>
  </r>
  <r>
    <s v="Jueves"/>
    <x v="38"/>
    <d v="1899-12-30T01:00:00"/>
    <d v="1899-12-30T17:00:00"/>
    <s v="SI "/>
    <n v="2"/>
    <s v="NO"/>
    <x v="3"/>
    <s v="Edinson Bolaños-3204283033"/>
    <n v="35359"/>
    <s v="Operativo Actividad Aconomica/ Establecimientos de Comercio problemática Ruido Y otros."/>
    <s v="Inspección y Vigilancia, Verificar el cumplimiento de los documentos del establecimiento de acuerdo a Ley 1801-2016. _x000a__x000a_Recuperación del espacio público por posible extensión  de la actividad económica, Decreto 014 de 2023"/>
    <s v="Carrera 85 a 68 22, Carrera 85 a 68 34 otro bar, Calle 69 85 67 billar, Chatarrería calle 69 sur 85 41"/>
    <m/>
    <m/>
    <x v="4"/>
    <x v="1"/>
    <s v="DESPACHO FABIEN BAEZ"/>
  </r>
  <r>
    <s v="Viernes"/>
    <x v="39"/>
    <d v="1899-12-30T19:00:00"/>
    <d v="1899-12-30T23:00:00"/>
    <s v="SI"/>
    <n v="4"/>
    <s v="NO"/>
    <x v="7"/>
    <m/>
    <n v="35361"/>
    <s v="Operativo Espacio Publico"/>
    <s v="OPERATIVO VEHICULOS"/>
    <m/>
    <m/>
    <m/>
    <x v="4"/>
    <x v="3"/>
    <m/>
  </r>
  <r>
    <s v="Viernes"/>
    <x v="39"/>
    <s v="9:00 a. m."/>
    <s v="1:00 p. m."/>
    <s v="SI "/>
    <n v="2"/>
    <s v="NO"/>
    <x v="3"/>
    <s v="Carlos Saldarriaga - 3214256257"/>
    <s v="_x000a_35386"/>
    <s v="Operativo IVC/ Derechos de Peticion"/>
    <s v="Inspección y Vigilancia, Verificar el cumplimiento de los documentos del establecimiento de acuerdo a Ley 1801-2016._x000a__x000a_Recuperación del espacio público por posible extensión  de la actividad económica, Decreto 014 de 2023"/>
    <s v="Radicados N°20244603814612, 20245710144212, 20254600242402"/>
    <m/>
    <m/>
    <x v="4"/>
    <x v="1"/>
    <m/>
  </r>
  <r>
    <s v="Viernes"/>
    <x v="39"/>
    <s v="2:00 p. m."/>
    <s v="5:00 p. m."/>
    <s v="SI"/>
    <n v="2"/>
    <s v=" "/>
    <x v="3"/>
    <m/>
    <s v="_x000a_35387"/>
    <s v="Operativo IVC/ Derechos de Peticion"/>
    <s v="Inspección y Vigilancia, Verificar el cumplimiento de los documentos del establecimiento de acuerdo a Ley 1801-2016._x000a__x000a_Recuperación del espacio público por posible extensión  de la actividad económica, Decreto 014 de 2023"/>
    <s v="Radicados N°20255710004882, 20244214014272, 20244603998682, 20255710009882"/>
    <m/>
    <m/>
    <x v="4"/>
    <x v="1"/>
    <m/>
  </r>
  <r>
    <s v="Sábado"/>
    <x v="40"/>
    <s v="9:00 a. m."/>
    <d v="1899-12-30T16:30:00"/>
    <s v="SI "/>
    <n v="2"/>
    <s v="NO"/>
    <x v="7"/>
    <m/>
    <n v="35388"/>
    <s v="Operativo Espacio Publico"/>
    <s v="SEGUIMIENTO VENDEDORES INFORMALES"/>
    <m/>
    <m/>
    <m/>
    <x v="4"/>
    <x v="3"/>
    <m/>
  </r>
  <r>
    <s v="Sábado"/>
    <x v="40"/>
    <d v="1899-12-30T08:00:00"/>
    <d v="1899-12-30T13:00:00"/>
    <s v="SI"/>
    <n v="2"/>
    <s v="NO"/>
    <x v="3"/>
    <m/>
    <n v="35389"/>
    <s v="AMBIENTE -  Recorrido PYBA  Villa del Rio "/>
    <s v="   Decreto Distrital 014 2023"/>
    <m/>
    <m/>
    <m/>
    <x v="4"/>
    <x v="2"/>
    <m/>
  </r>
  <r>
    <s v="Domingo"/>
    <x v="41"/>
    <s v="9:00 a. m."/>
    <d v="1899-12-30T16:30:00"/>
    <s v="SI "/>
    <n v="2"/>
    <s v="NO"/>
    <x v="7"/>
    <m/>
    <s v="_x000a_35390"/>
    <s v="Operativo Espacio Publico"/>
    <s v="SEGUIMIENTO VENDEDORES INFORMALES"/>
    <m/>
    <m/>
    <m/>
    <x v="4"/>
    <x v="3"/>
    <m/>
  </r>
  <r>
    <s v="Lunes"/>
    <x v="42"/>
    <s v="9:00 a. m."/>
    <s v="5:00 p. m."/>
    <s v="SI"/>
    <n v="2"/>
    <s v="NO"/>
    <x v="7"/>
    <m/>
    <n v="35260"/>
    <s v="Operativo Espacio Publico"/>
    <s v="SEGUIMIENTO VENDEDORES INFORMALES"/>
    <m/>
    <m/>
    <m/>
    <x v="4"/>
    <x v="3"/>
    <m/>
  </r>
  <r>
    <s v="Lunes"/>
    <x v="42"/>
    <s v="2:00 p. m."/>
    <s v="5:00 p. m."/>
    <s v="SI"/>
    <n v="2"/>
    <s v="NO"/>
    <x v="12"/>
    <m/>
    <n v="35261"/>
    <s v="ACTIVIDAD ECONOMICA - Metrologia Legal Parqueaderos"/>
    <s v="Verificar el cumplimiento de los documentos del establecimiento de acuerdo al artículo 87 Ley 1801-2016. _x000a__x000a_Recuperación del espacio público por posible extensión  de la actividad económica   _x000a_Verificación a lo estipulado en el Decreto 041 de 2025  y la Resolución 77506 de 2016                        "/>
    <s v="_x000a_Calle 57 Q Sur # 75 - 95 / Autopista sur Kilometro 4 _x000a_Jardines el apogeo_x000a_Carrera 92 # 60 - 90 Sur"/>
    <m/>
    <m/>
    <x v="4"/>
    <x v="1"/>
    <m/>
  </r>
  <r>
    <s v="Lunes"/>
    <x v="42"/>
    <s v="2:00 p. m."/>
    <s v="5:00 p. m."/>
    <s v="NO"/>
    <n v="2"/>
    <s v="NO"/>
    <x v="10"/>
    <m/>
    <s v="_x000a_35262"/>
    <s v="AMBIENTE, RIESGO, PYBA_x000a_Monitoreo cuerpos de agua de la localidad"/>
    <s v="   Decreto Distrital 014 2023"/>
    <m/>
    <m/>
    <m/>
    <x v="4"/>
    <x v="2"/>
    <m/>
  </r>
  <r>
    <s v="Martes"/>
    <x v="43"/>
    <s v="9:00 a. m."/>
    <s v="5:00 p. m."/>
    <s v="SI"/>
    <n v="2"/>
    <s v="NO"/>
    <x v="7"/>
    <m/>
    <n v="35293"/>
    <s v="ESPACIO PUBLICO - Operativo Espacio Publico"/>
    <s v="DERECHOS DE PETICION"/>
    <s v="Radicados N° 20245710144902_x000a_20245710147992"/>
    <m/>
    <m/>
    <x v="4"/>
    <x v="3"/>
    <m/>
  </r>
  <r>
    <s v="Martes"/>
    <x v="43"/>
    <s v="9:00 a. m."/>
    <s v="12:00 p. m."/>
    <s v="NO"/>
    <n v="2"/>
    <s v="NO"/>
    <x v="10"/>
    <m/>
    <n v="35295"/>
    <s v="AMBIENTE, RIESGO, PYBA_x000a_Monitoreo cuerpos de agua de la localidad"/>
    <s v="   Decreto Distrital 014 2023"/>
    <m/>
    <m/>
    <m/>
    <x v="4"/>
    <x v="2"/>
    <m/>
  </r>
  <r>
    <s v="Martes"/>
    <x v="43"/>
    <d v="1899-12-30T14:00:00"/>
    <d v="1899-12-30T17:00:00"/>
    <s v="SI"/>
    <n v="2"/>
    <s v="NO"/>
    <x v="12"/>
    <m/>
    <n v="35296"/>
    <s v="ACTIVIDAD ECONOMICA - Extencion de actividad "/>
    <s v="Presunto Uso  indebido del  Espacio Público por Actividad económica, Visitas Inspección y Vigilancia - Artículo 87 Ley 1801 de 2016"/>
    <s v="Calle 75 bis sur entre carrera 79 y carrera 78 f"/>
    <m/>
    <m/>
    <x v="4"/>
    <x v="1"/>
    <s v="AREA DE INFRA ESTRUCTURA"/>
  </r>
  <r>
    <s v="Martes"/>
    <x v="43"/>
    <d v="1899-12-30T09:00:00"/>
    <d v="1899-12-30T13:00:00"/>
    <s v="SI"/>
    <n v="2"/>
    <s v="NO"/>
    <x v="12"/>
    <s v="Alexandra Mora - 3209771032"/>
    <n v="35297"/>
    <s v="ACTIVIDAD ECONOMICA - Metrologia Legal Lavaderos."/>
    <s v="&quot;Verificar el cumplimiento de los documentos del establecimiento de acuerdo al artículo 87 Ley 1801-2016. _x000a__x000a_Recuperación del espacio público por posible extensión  de la actividad económica   _x000a_Verificación a lo estipulado en el Decreto 1074 de 2015 y la Resolución 77506 de 2016                        &quot;"/>
    <s v="Cra. 81 #69 Sur33, Bogotá CL 75 A BIS SUR 78F 95, _x000a_KR 80 K 75 D SUR 25, KR 80  71 F 27 SUR"/>
    <m/>
    <m/>
    <x v="4"/>
    <x v="1"/>
    <m/>
  </r>
  <r>
    <s v="Miércoles"/>
    <x v="44"/>
    <s v="9:00 a. m."/>
    <s v="5:00 p. m."/>
    <s v="SI"/>
    <n v="2"/>
    <s v="NO"/>
    <x v="7"/>
    <m/>
    <s v="_x000a_35314"/>
    <s v="ESPACIO PUBLICO - Operativo Espacio Publico"/>
    <s v="SEGUIMIENTO VENDEDORES INFORMALES"/>
    <m/>
    <m/>
    <m/>
    <x v="4"/>
    <x v="3"/>
    <m/>
  </r>
  <r>
    <s v="Miércoles"/>
    <x v="44"/>
    <s v="9:00 a. m."/>
    <s v="12:00 p. m."/>
    <s v="NO"/>
    <n v="2"/>
    <s v="NO"/>
    <x v="10"/>
    <m/>
    <n v="35298"/>
    <s v="AMBIENTE, RIESGO, PYBA_x000a_Monitoreo cuerpos de agua de la localidad"/>
    <s v="   Decreto Distrital 014 2023"/>
    <m/>
    <m/>
    <m/>
    <x v="4"/>
    <x v="2"/>
    <m/>
  </r>
  <r>
    <s v="Miércoles"/>
    <x v="44"/>
    <s v="9:00 a. m."/>
    <s v="1:00 p. m."/>
    <s v="SI"/>
    <n v="2"/>
    <s v="NO"/>
    <x v="3"/>
    <s v="Carlos Saldarriaga - 3214256257"/>
    <n v="35299"/>
    <s v="ACTIVIDAD ECONOMICA - Derechos de Peticion"/>
    <s v="Verificar  de los  Documentación de los Predios: -Licencia  de Construcción  -Uso del Suelo -Registro Fotográfico -Toma de Medidas del Predio -Visitas Inspección y Vigilancia, Artículo 87 Ley 1801 de 2016  "/>
    <s v="Radicados N°_x000a_20255710009882 calle, 80 # 78-69 interior 227 del barrio caminos de san diego etapa IV, 20254600286112 AV. CALLE 54 SUR 89 A 22, BARRIO BOSA BRASIL"/>
    <m/>
    <m/>
    <x v="4"/>
    <x v="1"/>
    <m/>
  </r>
  <r>
    <s v="Miércoles"/>
    <x v="44"/>
    <s v="2:00 p. m."/>
    <s v="5:00 p. m."/>
    <s v="SI"/>
    <n v="2"/>
    <s v="NO"/>
    <x v="3"/>
    <s v="Carlos Saldarriaga - 3214256257"/>
    <n v="35300"/>
    <s v="ACTIVIDAD ECONOMICA - Extencion de actividad "/>
    <s v="Presunto Uso  indebido del  Espacio Público por Actividad económica, Visitas Inspección y Vigilancia - Artículo 87 Ley 1801 de 2016"/>
    <s v="DG 73 B SUR ENTRE TV 79 D KR 78 D BOSA VILLA ANNY"/>
    <m/>
    <m/>
    <x v="4"/>
    <x v="1"/>
    <m/>
  </r>
  <r>
    <s v="Jueves"/>
    <x v="45"/>
    <s v="9:00 a. m."/>
    <s v="1:00 p. m."/>
    <s v="SI"/>
    <n v="2"/>
    <s v="NO"/>
    <x v="13"/>
    <s v="Alexandra Mora - 3209771032"/>
    <n v="35472"/>
    <s v="AMBIENTE, RIESGO, PYBA - Control Semovientes"/>
    <s v="Predios Ronda de rio Bogotá y Tunjuelo Sentencia Del Consejo De Estado - Fallo De La Acción Popular De Río Bogotá No. 25000232700020019047901 (Decreto 238-2017). – Radicado 20252200002973"/>
    <m/>
    <m/>
    <m/>
    <x v="4"/>
    <x v="4"/>
    <m/>
  </r>
  <r>
    <s v="Jueves"/>
    <x v="45"/>
    <s v="9:00 a. m."/>
    <s v="1:00 p. m."/>
    <s v="SI"/>
    <n v="2"/>
    <s v="NO"/>
    <x v="3"/>
    <s v="Carlos Serrano"/>
    <n v="35303"/>
    <s v="ESPACIO PUBLICO - Operativo DIstrital  SECRETARIA DE MOVILIDAD"/>
    <s v="Inspección y Vigilancia, Verificar el cumplimiento de los documentos del establecimiento de acuerdo a Ley 1801-2016. _x000a__x000a_Recuperación del espacio público por posible extensión  de la actividad económica, Decreto 014 de 2023"/>
    <s v="Carrera 86 con calle 87 sur bosa san bernandino"/>
    <m/>
    <m/>
    <x v="4"/>
    <x v="3"/>
    <m/>
  </r>
  <r>
    <s v="Jueves"/>
    <x v="45"/>
    <d v="1899-12-30T17:00:00"/>
    <d v="1899-12-30T12:00:00"/>
    <s v="SI"/>
    <n v="4"/>
    <s v="NO"/>
    <x v="13"/>
    <m/>
    <n v="35304"/>
    <s v="ACTIVIDAD ECONOMICA - Solicitud Ponal"/>
    <s v="TOMA LOCALIDAD"/>
    <s v="BARES BETANIA"/>
    <m/>
    <m/>
    <x v="4"/>
    <x v="1"/>
    <m/>
  </r>
  <r>
    <s v="Jueves"/>
    <x v="45"/>
    <s v="9:00 a. m."/>
    <s v="5:00 p. m."/>
    <s v="SI"/>
    <n v="2"/>
    <s v="NO"/>
    <x v="7"/>
    <m/>
    <s v="_x000a_35305"/>
    <s v="ESPACIO PUBLICO - Operativo Espacio Publico"/>
    <s v="SEGUIMIENTO VENDEDORES INFORMALES"/>
    <m/>
    <m/>
    <m/>
    <x v="4"/>
    <x v="3"/>
    <m/>
  </r>
  <r>
    <s v="Jueves"/>
    <x v="45"/>
    <s v="2:00 p. m."/>
    <s v="5:00 p. m."/>
    <s v="NO"/>
    <n v="2"/>
    <s v="NO"/>
    <x v="10"/>
    <m/>
    <n v="35302"/>
    <s v="AMBIENTE, RIESGO, PYBA_x000a_Cambuches"/>
    <s v="   Decreto Distrital 014 2023"/>
    <m/>
    <m/>
    <m/>
    <x v="4"/>
    <x v="2"/>
    <m/>
  </r>
  <r>
    <s v="Viernes"/>
    <x v="46"/>
    <s v="9:00 a. m."/>
    <s v="1:00 p. m."/>
    <s v="NO"/>
    <n v="2"/>
    <s v="NO"/>
    <x v="10"/>
    <m/>
    <n v="35306"/>
    <s v="AMBIENTE, RIESGO, PYBA_x000a_Monitoreo cuerpos de agua de la localidad"/>
    <s v="   Decreto Distrital 014 2023"/>
    <m/>
    <m/>
    <m/>
    <x v="4"/>
    <x v="2"/>
    <m/>
  </r>
  <r>
    <s v="Viernes"/>
    <x v="46"/>
    <s v="9:00 a. m."/>
    <s v="5:00 p. m."/>
    <s v="SI"/>
    <n v="2"/>
    <s v="NO"/>
    <x v="7"/>
    <m/>
    <n v="35307"/>
    <s v="ESPACIO PUBLICO - Operativo Espacio Publico"/>
    <s v="SEGUIMIENTO VENDEDORES INFORMALES"/>
    <m/>
    <m/>
    <m/>
    <x v="4"/>
    <x v="3"/>
    <m/>
  </r>
  <r>
    <s v="Viernes"/>
    <x v="46"/>
    <d v="1899-12-30T17:00:00"/>
    <d v="1899-12-30T12:00:00"/>
    <s v="SI"/>
    <n v="4"/>
    <s v="NO"/>
    <x v="14"/>
    <m/>
    <n v="35308"/>
    <s v="ACTIVIDAD ECONOMICA - Solicitud Ponal"/>
    <s v="TOMA LOCALIDAD"/>
    <m/>
    <m/>
    <m/>
    <x v="4"/>
    <x v="1"/>
    <m/>
  </r>
  <r>
    <s v="Sábado"/>
    <x v="47"/>
    <s v="9:00 a. m."/>
    <s v="5:00 p. m."/>
    <s v="SI"/>
    <n v="2"/>
    <s v="NO"/>
    <x v="7"/>
    <m/>
    <s v="_x000a_35309"/>
    <s v="ESPACIO PUBLICO - Operativo Espacio Publico"/>
    <s v="SEGUIMIENTO VENDEDORES INFORMALES"/>
    <m/>
    <m/>
    <m/>
    <x v="4"/>
    <x v="3"/>
    <m/>
  </r>
  <r>
    <s v="Sábado"/>
    <x v="47"/>
    <d v="1899-12-30T17:00:00"/>
    <d v="1899-12-30T12:00:00"/>
    <s v="SI"/>
    <n v="4"/>
    <s v="NO"/>
    <x v="3"/>
    <m/>
    <n v="35310"/>
    <s v="ACTIVIDAD ECONOMICA - Solicitud Ponal"/>
    <s v="TOMA LOCALIDAD"/>
    <s v="Calle 65 f # 80 c53/45 Sur club de billares los millonarios , banquetes Muelle de luz  20254600267532-Carrera 89 # 56 D - 18 sur, Barrio Bosa San Martin ,   20255710011112- CALLE 68 SUR NO. 91-84 LAS MARGARITAS"/>
    <m/>
    <m/>
    <x v="4"/>
    <x v="1"/>
    <m/>
  </r>
  <r>
    <s v="Domingo"/>
    <x v="48"/>
    <s v="9:00 a. m."/>
    <s v="5:00 p. m."/>
    <s v="SI"/>
    <n v="2"/>
    <s v="NO"/>
    <x v="7"/>
    <m/>
    <s v="_x000a_35312"/>
    <s v="ESPACIO PUBLICO - Operativo Espacio Publico"/>
    <s v="SEGUIMIENTO VENDEDORES INFORMALES"/>
    <m/>
    <m/>
    <m/>
    <x v="4"/>
    <x v="3"/>
    <m/>
  </r>
  <r>
    <s v="Lunes"/>
    <x v="49"/>
    <d v="1899-12-30T09:00:00"/>
    <d v="1899-12-30T13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Lunes"/>
    <x v="49"/>
    <d v="1899-12-30T14:00:00"/>
    <d v="1899-12-30T16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Martes"/>
    <x v="50"/>
    <d v="1899-12-30T09:00:00"/>
    <d v="1899-12-30T13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Martes"/>
    <x v="50"/>
    <d v="1899-12-30T14:00:00"/>
    <d v="1899-12-30T16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Miércoles"/>
    <x v="51"/>
    <d v="1899-12-30T09:00:00"/>
    <d v="1899-12-30T13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Miércoles"/>
    <x v="51"/>
    <d v="1899-12-30T14:00:00"/>
    <d v="1899-12-30T16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Jueves"/>
    <x v="52"/>
    <d v="1899-12-30T09:00:00"/>
    <d v="1899-12-30T13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Jueves"/>
    <x v="52"/>
    <s v="9:00 a. m."/>
    <s v="1:00 p. m."/>
    <s v="SI"/>
    <n v="2"/>
    <s v="NO"/>
    <x v="3"/>
    <m/>
    <n v="35438"/>
    <s v="AMBIENTE, RIESGO, PYBA - Control Semovientes"/>
    <s v="Predios Ronda de rio Bogotá y Tunjuelo Sentencia Del Consejo De Estado - Fallo De La Acción Popular De Río Bogotá No. 25000232700020019047901 (Decreto 238-2017). – Radicado 20252200002973"/>
    <m/>
    <m/>
    <m/>
    <x v="4"/>
    <x v="4"/>
    <m/>
  </r>
  <r>
    <s v="Jueves"/>
    <x v="52"/>
    <d v="1899-12-30T14:00:00"/>
    <d v="1899-12-30T16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Jueves"/>
    <x v="52"/>
    <d v="1899-12-30T14:00:00"/>
    <d v="1899-12-30T17:00:00"/>
    <s v="SI"/>
    <n v="2"/>
    <s v="NO"/>
    <x v="3"/>
    <m/>
    <m/>
    <s v="ESPACIO PUBLICO - Operativo DIstrital  SECRETARIA DE MOVILIDAD"/>
    <s v="&quot;Inspección y Vigilancia, Verificar el cumplimiento de los documentos del establecimiento de acuerdo a Ley 1801-2016. _x000a__x000a_Recuperación del espacio público por posible extensión  de la actividad económica, Decreto 014 de 2023&quot;"/>
    <s v="Calle 63 Sur No. 77 M -28 de esta localidad  -  establecimiento de comercio - Alpina - operativo movilidad"/>
    <m/>
    <m/>
    <x v="4"/>
    <x v="0"/>
    <s v="ANGGE PACHECO"/>
  </r>
  <r>
    <s v="Jueves"/>
    <x v="52"/>
    <d v="1899-12-30T14:00:00"/>
    <d v="1899-12-30T17:00:00"/>
    <s v="SI"/>
    <n v="2"/>
    <s v="NO"/>
    <x v="15"/>
    <m/>
    <m/>
    <s v="AMBIENTE - IVC Puntos criticos"/>
    <s v="   Decreto Distrital 014 2023"/>
    <m/>
    <m/>
    <m/>
    <x v="4"/>
    <x v="0"/>
    <m/>
  </r>
  <r>
    <s v="Viernes"/>
    <x v="53"/>
    <d v="1899-12-30T09:00:00"/>
    <d v="1899-12-30T13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Viernes"/>
    <x v="53"/>
    <d v="1899-12-30T14:00:00"/>
    <d v="1899-12-30T16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Viernes"/>
    <x v="53"/>
    <d v="1899-12-30T14:00:00"/>
    <d v="1899-12-30T17:00:00"/>
    <s v="SI"/>
    <n v="2"/>
    <s v="NO"/>
    <x v="3"/>
    <m/>
    <m/>
    <s v="ACTIVIDAD ECONOMICA - Derechos de Peticion"/>
    <s v="Verificar  de los  Documentación de los Predios: -Licencia  de Construcción  -Uso del Suelo -Registro Fotográfico -Toma de Medidas del Predio -Visitas Inspección y Vigilancia, Artículo 87 Ley 1801 de 2016  "/>
    <s v="20254600286112- AV. CALLE 54 SUR 89 A 22, BARRIO BOSA BRASIL 20255710000792- CALLE 54 BIS A SUR 91B 15) DEL BARRIO BOSA EL CORZO 20245710140342 -Carrera  96 # 57 a 28 sur Bosa el Anelo"/>
    <m/>
    <m/>
    <x v="4"/>
    <x v="0"/>
    <m/>
  </r>
  <r>
    <s v="Viernes"/>
    <x v="53"/>
    <s v="5:00 p. m."/>
    <s v="11:00 p. m."/>
    <s v="SI"/>
    <n v="4"/>
    <s v="NO"/>
    <x v="3"/>
    <m/>
    <m/>
    <s v="ACTIVIDAD ECONOMICA - Operativo Bares, boliranas y Recuperacion Espacio Publico: Alto Impacto - IVC  -   Zonas Comerciales"/>
    <s v="&quot;   Inspección y Vigilancia         Verificar el cumplimiento de los documentos del establecimiento de acuerdo a Ley 1801-2016._x000a__x000a_Recuperación del espacio público por posible extensión  de la actividad económica                                   Decreto 014 de 2023_x000a__x000a_Verificar Cumplimiento del Decreto 119/2022 - Redes Cuidadoras o Frentes de Seguridad&quot;"/>
    <s v="por medio del presente me permito solicitar amablemente la programación de Operativo IVC a establecimientos públicos en el Barrio La Portada, Entre Calles 57 y 58A Sur y entre Carreras 88C y 89, para atender la siguiente observación del usuario solicitante:_x000a__x000a_ _x000a__x000a_"/>
    <m/>
    <m/>
    <x v="4"/>
    <x v="0"/>
    <s v="DESPACHO"/>
  </r>
  <r>
    <s v="Sábado"/>
    <x v="54"/>
    <d v="1899-12-30T09:00:00"/>
    <d v="1899-12-30T13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Sábado"/>
    <x v="54"/>
    <d v="1899-12-30T14:00:00"/>
    <d v="1899-12-30T16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Domingo"/>
    <x v="55"/>
    <d v="1899-12-30T09:00:00"/>
    <d v="1899-12-30T13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Domingo"/>
    <x v="55"/>
    <d v="1899-12-30T14:00:00"/>
    <d v="1899-12-30T16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Lunes"/>
    <x v="56"/>
    <d v="1899-12-30T09:00:00"/>
    <d v="1899-12-30T13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Lunes"/>
    <x v="56"/>
    <d v="1899-12-30T14:00:00"/>
    <d v="1899-12-30T16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Martes"/>
    <x v="57"/>
    <d v="1899-12-30T09:00:00"/>
    <d v="1899-12-30T13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Martes"/>
    <x v="57"/>
    <d v="1899-12-30T14:00:00"/>
    <d v="1899-12-30T16:00:00"/>
    <s v="SI"/>
    <n v="2"/>
    <s v="NO"/>
    <x v="7"/>
    <m/>
    <m/>
    <s v="ESPACIO PUBLICO - Operativo Espacio Publico"/>
    <s v="SEGUIMIENTO VENDEDORES INFORMALES"/>
    <m/>
    <m/>
    <m/>
    <x v="4"/>
    <x v="0"/>
    <m/>
  </r>
  <r>
    <s v="Martes"/>
    <x v="57"/>
    <s v="3:00 p. m."/>
    <s v="06:00 p. m."/>
    <s v="SI"/>
    <n v="2"/>
    <s v="NO"/>
    <x v="13"/>
    <m/>
    <m/>
    <s v="ESPACIO PUBLICO - Operativo DIstrital  SECRETARIA DE MOVILIDAD"/>
    <s v="Inspección y Vigilancia, Verificar el cumplimiento de los documentos del establecimiento de acuerdo a Ley 1801-2016. _x000a__x000a_Recuperación del espacio público por posible extensión  de la actividad económica, Decreto 014 de 2023"/>
    <s v="Lugar: Carrera 90 # 71 sur (al respaldo del Colegio Leonardo Posada)_x000a_Fecha: 25 de febrero_x000a_Hora: 03:00 pm//_x000a_Accion de tutela En el barrio Andalucia II, en lo que comprende la Calle 58 i bis sur y la carrera_x000a_78 Bis, hay varios talleres mecánicos no identificados pero que se ubican en la_x000a_entre las siguientes direcciones: Carrera 78 Bis con Calle 58i bis sur"/>
    <m/>
    <m/>
    <x v="4"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8">
  <r>
    <n v="20254601150932"/>
    <d v="2025-04-03T00:00:00"/>
    <n v="20255730248711"/>
    <x v="0"/>
    <s v="Julian Silva"/>
    <d v="2025-04-10T00:00:00"/>
    <s v="Si"/>
    <s v="Si"/>
    <s v="No"/>
    <x v="0"/>
    <x v="0"/>
    <s v="Luis Martin"/>
    <m/>
    <m/>
    <x v="0"/>
    <m/>
    <s v="Se realizo verificación de documentación_x000a_El lugar no cuenta con reciclaje de agua, se procede a realizar sensibilización ya que no se cuenta con apoyo de policía"/>
  </r>
  <r>
    <n v="20255710074412"/>
    <d v="2025-08-23T00:00:00"/>
    <n v="20255730482571"/>
    <x v="1"/>
    <s v="Julian Silva"/>
    <m/>
    <s v="No"/>
    <s v="Si"/>
    <s v="No"/>
    <x v="0"/>
    <x v="1"/>
    <s v="Julian Silva"/>
    <s v="Octubre, semana 4 (27–1) 2025"/>
    <s v="OK"/>
    <x v="1"/>
    <m/>
    <s v="Verificar licencia de construcción y ocupación indebida de espacio público."/>
  </r>
  <r>
    <n v="20255710074542"/>
    <d v="2025-08-23T00:00:00"/>
    <n v="20255730482581"/>
    <x v="2"/>
    <s v="Julian Silva"/>
    <m/>
    <s v="No"/>
    <s v="Si"/>
    <s v="SI"/>
    <x v="1"/>
    <x v="2"/>
    <s v="Julian Silva"/>
    <m/>
    <m/>
    <x v="1"/>
    <m/>
    <m/>
  </r>
  <r>
    <n v="20255710075182"/>
    <d v="2025-08-24T00:00:00"/>
    <n v="20255730482621"/>
    <x v="3"/>
    <s v="Julian Silva"/>
    <m/>
    <s v="No"/>
    <s v="Si"/>
    <s v="SI"/>
    <x v="0"/>
    <x v="3"/>
    <s v="Julian Silva"/>
    <s v="Octubre, semana 4 (27–1) 2025"/>
    <s v="OK"/>
    <x v="1"/>
    <m/>
    <s v="Verificar documentación y pedir a PONAL que verifique ley del ruido 2450 de 2025"/>
  </r>
  <r>
    <n v="20254602513102"/>
    <d v="2025-08-24T00:00:00"/>
    <n v="20255730482671"/>
    <x v="3"/>
    <s v="Julian Silva"/>
    <m/>
    <s v="No"/>
    <s v="Si"/>
    <s v="SI"/>
    <x v="0"/>
    <x v="3"/>
    <s v="Julian Silva"/>
    <s v="Octubre, semana 4 (27–1) 2025"/>
    <s v="OK"/>
    <x v="1"/>
    <m/>
    <s v="Verificar documentación art. 87 y pedir a PONAL que verifique ley del ruido 2450 de 2025"/>
  </r>
  <r>
    <n v="20254602543272"/>
    <d v="2025-08-24T00:00:00"/>
    <n v="20255730482681"/>
    <x v="3"/>
    <s v="Julian Silva"/>
    <m/>
    <s v="No"/>
    <s v="Si"/>
    <s v="SI"/>
    <x v="0"/>
    <x v="4"/>
    <m/>
    <s v="Octubre, semana 4 (27–1) 2025"/>
    <s v="OK"/>
    <x v="1"/>
    <m/>
    <s v="Verificar documentación art. 87 y pedir a PONAL que verifique ley del ruido 2450 de 2025. Verificar licencia de construcción."/>
  </r>
  <r>
    <n v="20254602515452"/>
    <d v="2025-07-24T00:00:00"/>
    <n v="20255730483691"/>
    <x v="3"/>
    <s v="Julian Silva"/>
    <m/>
    <s v="No"/>
    <s v="Si"/>
    <s v="SI"/>
    <x v="0"/>
    <x v="5"/>
    <s v="Julian Silva"/>
    <m/>
    <s v="OK"/>
    <x v="1"/>
    <m/>
    <m/>
  </r>
  <r>
    <n v="20254602541562"/>
    <d v="2025-07-24T00:00:00"/>
    <n v="20255730491881"/>
    <x v="4"/>
    <s v="Julian Silva"/>
    <m/>
    <s v="No"/>
    <s v="Si"/>
    <s v="No"/>
    <x v="0"/>
    <x v="6"/>
    <s v="Julian Silva"/>
    <s v="Octubre, semana 4 (27–1) 2025"/>
    <s v="OK"/>
    <x v="1"/>
    <m/>
    <m/>
  </r>
  <r>
    <n v="20254602567432"/>
    <d v="2025-07-24T00:00:00"/>
    <n v="20255730491901"/>
    <x v="3"/>
    <s v="Julian Silva"/>
    <m/>
    <s v="No"/>
    <s v="Si"/>
    <s v="No"/>
    <x v="0"/>
    <x v="7"/>
    <s v="Julian Silva"/>
    <s v="Octubre, semana 4 (27–1) 2025"/>
    <m/>
    <x v="1"/>
    <m/>
    <m/>
  </r>
  <r>
    <n v="20254602567872"/>
    <d v="2025-07-24T00:00:00"/>
    <n v="20255730491971"/>
    <x v="3"/>
    <s v="Julian Silva"/>
    <m/>
    <s v="No"/>
    <s v="Si"/>
    <s v="No"/>
    <x v="0"/>
    <x v="8"/>
    <s v="Julian Silva"/>
    <s v="Octubre, semana 4 (27–1) 2025"/>
    <m/>
    <x v="1"/>
    <m/>
    <m/>
  </r>
  <r>
    <n v="20254602576232"/>
    <d v="2025-07-24T00:00:00"/>
    <n v="20255730492301"/>
    <x v="3"/>
    <s v="Julian Silva"/>
    <m/>
    <s v="No"/>
    <s v="Si"/>
    <s v="No"/>
    <x v="0"/>
    <x v="9"/>
    <s v="Julian Silva"/>
    <s v="Octubre, semana 4 (27–1) 2025"/>
    <m/>
    <x v="1"/>
    <m/>
    <m/>
  </r>
  <r>
    <n v="20254602578842"/>
    <d v="2025-07-24T00:00:00"/>
    <n v="20255730492331"/>
    <x v="3"/>
    <s v="Julian Silva"/>
    <m/>
    <s v="No"/>
    <s v="Si"/>
    <s v="No"/>
    <x v="0"/>
    <x v="10"/>
    <s v="Julian Silva"/>
    <s v="Octubre, semana 4 (27–1) 2025"/>
    <m/>
    <x v="1"/>
    <m/>
    <m/>
  </r>
  <r>
    <n v="20255710079542"/>
    <d v="2025-08-01T00:00:00"/>
    <n v="20255730492411"/>
    <x v="3"/>
    <s v="Julian Silva"/>
    <m/>
    <s v="No"/>
    <s v="Si"/>
    <s v="No"/>
    <x v="0"/>
    <x v="11"/>
    <s v="Julian Silva"/>
    <s v="Octubre, semana 4 (27–1) 2025"/>
    <s v="OK"/>
    <x v="1"/>
    <m/>
    <m/>
  </r>
  <r>
    <n v="20254212627782"/>
    <d v="2025-08-01T00:00:00"/>
    <n v="20255730492481"/>
    <x v="3"/>
    <s v="Julian Silva"/>
    <m/>
    <s v="No"/>
    <s v="Si"/>
    <s v="No"/>
    <x v="0"/>
    <x v="12"/>
    <s v="Julian Silva"/>
    <s v="Octubre, semana 4 (27–1) 2025"/>
    <m/>
    <x v="1"/>
    <m/>
    <m/>
  </r>
  <r>
    <n v="20255710074172"/>
    <d v="2025-07-22T00:00:00"/>
    <n v="20255730488331"/>
    <x v="5"/>
    <s v="Miryam Lopez"/>
    <m/>
    <s v="No"/>
    <s v="Si"/>
    <s v="No"/>
    <x v="0"/>
    <x v="13"/>
    <s v="Miryam Lopez"/>
    <s v="Septiembre, semana 5 (29–2) 2025"/>
    <m/>
    <x v="1"/>
    <m/>
    <m/>
  </r>
  <r>
    <n v="20255710074162"/>
    <d v="2025-07-22T00:00:00"/>
    <n v="20255730488461"/>
    <x v="5"/>
    <s v="Miryam Lopez"/>
    <m/>
    <s v="No"/>
    <s v="Si"/>
    <s v="No"/>
    <x v="0"/>
    <x v="14"/>
    <s v="Miryam Lopez"/>
    <s v="Septiembre, semana 5 (29–2) 2025"/>
    <s v="OK"/>
    <x v="1"/>
    <m/>
    <m/>
  </r>
  <r>
    <n v="20255710074182"/>
    <d v="2025-07-22T00:00:00"/>
    <n v="20255730488491"/>
    <x v="3"/>
    <s v="Miryam Lopez"/>
    <m/>
    <s v="No"/>
    <s v="Si"/>
    <s v="No"/>
    <x v="0"/>
    <x v="15"/>
    <s v="Miryam Lopez"/>
    <s v="Septiembre, semana 5 (29–2) 2025"/>
    <s v="OK"/>
    <x v="1"/>
    <m/>
    <m/>
  </r>
  <r>
    <n v="20254602485102"/>
    <d v="2025-07-22T00:00:00"/>
    <n v="20255730488501"/>
    <x v="6"/>
    <s v="Miryam Lopez"/>
    <m/>
    <s v="No"/>
    <s v="Si"/>
    <s v="No"/>
    <x v="0"/>
    <x v="16"/>
    <s v="Miryam Lopez"/>
    <s v="Septiembre, semana 1 (1–7) 2025"/>
    <m/>
    <x v="1"/>
    <m/>
    <m/>
  </r>
  <r>
    <n v="20255710076772"/>
    <d v="2025-07-28T00:00:00"/>
    <n v="20255730489881"/>
    <x v="3"/>
    <s v="Miryam Lopez"/>
    <m/>
    <s v="No"/>
    <s v="Si"/>
    <s v="No"/>
    <x v="0"/>
    <x v="17"/>
    <s v="Miryam Lopez"/>
    <s v="Septiembre, semana 5 (29–2) 2025"/>
    <s v="OK"/>
    <x v="1"/>
    <m/>
    <m/>
  </r>
  <r>
    <n v="20255710076882"/>
    <d v="2025-07-28T00:00:00"/>
    <n v="20255730489751"/>
    <x v="5"/>
    <s v="Miryam Lopez"/>
    <m/>
    <s v="No"/>
    <s v="Si"/>
    <s v="No"/>
    <x v="0"/>
    <x v="18"/>
    <s v="Miryam Lopez"/>
    <s v="Septiembre, semana 5 (29–2) 2025"/>
    <s v="OK"/>
    <x v="1"/>
    <m/>
    <m/>
  </r>
  <r>
    <n v="20255710077092"/>
    <d v="2025-07-28T00:00:00"/>
    <n v="20255730489731"/>
    <x v="4"/>
    <s v="Miryam Lopez"/>
    <m/>
    <s v="No"/>
    <s v="Si"/>
    <s v="No"/>
    <x v="0"/>
    <x v="19"/>
    <s v="Miryam Lopez"/>
    <s v="Septiembre, semana 5 (29–2) 2025"/>
    <s v="OK"/>
    <x v="1"/>
    <m/>
    <m/>
  </r>
  <r>
    <n v="20254602549532"/>
    <d v="2025-07-28T00:00:00"/>
    <n v="20255730489721"/>
    <x v="7"/>
    <s v="Miryam Lopez"/>
    <m/>
    <s v="No"/>
    <s v="Si"/>
    <s v="No"/>
    <x v="0"/>
    <x v="20"/>
    <s v="Miryam Lopez"/>
    <s v="Octubre, semana 1 (6–12) 2025"/>
    <m/>
    <x v="1"/>
    <m/>
    <m/>
  </r>
  <r>
    <n v="20254602549902"/>
    <d v="2025-07-28T00:00:00"/>
    <n v="20255730489651"/>
    <x v="7"/>
    <s v="Miryam Lopez"/>
    <m/>
    <s v="No"/>
    <s v="Si"/>
    <s v="SI"/>
    <x v="0"/>
    <x v="21"/>
    <s v="Miryam Lopez"/>
    <m/>
    <m/>
    <x v="1"/>
    <m/>
    <m/>
  </r>
  <r>
    <n v="20255710079892"/>
    <d v="2025-08-04T00:00:00"/>
    <n v="20255730503871"/>
    <x v="3"/>
    <s v="Julian Silva"/>
    <m/>
    <s v="No"/>
    <s v="Si"/>
    <s v="No"/>
    <x v="0"/>
    <x v="22"/>
    <s v="Julian Silva"/>
    <m/>
    <m/>
    <x v="2"/>
    <m/>
    <m/>
  </r>
  <r>
    <n v="20254602631012"/>
    <d v="2025-08-04T00:00:00"/>
    <n v="20255730503951"/>
    <x v="3"/>
    <s v="Julian Silva"/>
    <m/>
    <s v="No"/>
    <s v="Si"/>
    <s v="No"/>
    <x v="0"/>
    <x v="23"/>
    <s v="Julian Silva"/>
    <m/>
    <m/>
    <x v="2"/>
    <m/>
    <m/>
  </r>
  <r>
    <n v="20254602732162"/>
    <d v="2025-08-04T00:00:00"/>
    <n v="20255730504001"/>
    <x v="3"/>
    <s v="Julian Silva"/>
    <m/>
    <s v="No"/>
    <s v="Si"/>
    <s v="No"/>
    <x v="1"/>
    <x v="2"/>
    <m/>
    <m/>
    <m/>
    <x v="2"/>
    <m/>
    <m/>
  </r>
  <r>
    <n v="20255710078052"/>
    <d v="2025-08-04T00:00:00"/>
    <n v="20255730504021"/>
    <x v="3"/>
    <s v="Julian Silva"/>
    <m/>
    <s v="No"/>
    <s v="Si"/>
    <s v="No"/>
    <x v="0"/>
    <x v="24"/>
    <s v="Julian Silva"/>
    <m/>
    <m/>
    <x v="2"/>
    <m/>
    <m/>
  </r>
  <r>
    <n v="20255710079562"/>
    <d v="2025-08-04T00:00:00"/>
    <n v="20255730504081"/>
    <x v="8"/>
    <s v="Julian Silva"/>
    <m/>
    <s v="No"/>
    <s v="Si"/>
    <s v="No"/>
    <x v="1"/>
    <x v="2"/>
    <m/>
    <m/>
    <m/>
    <x v="2"/>
    <m/>
    <m/>
  </r>
  <r>
    <n v="20255710077952"/>
    <d v="2025-08-04T00:00:00"/>
    <n v="20255730505741"/>
    <x v="7"/>
    <s v="Julian Silva"/>
    <m/>
    <s v="No"/>
    <s v="Si"/>
    <s v="No"/>
    <x v="0"/>
    <x v="25"/>
    <s v="Julian Silva"/>
    <m/>
    <m/>
    <x v="2"/>
    <m/>
    <m/>
  </r>
  <r>
    <n v="20254602263282"/>
    <d v="2025-07-03T00:00:00"/>
    <n v="20255730482601"/>
    <x v="1"/>
    <s v="Jose leon"/>
    <m/>
    <s v="No"/>
    <s v="Si"/>
    <s v="No"/>
    <x v="0"/>
    <x v="26"/>
    <m/>
    <s v="Octubre, semana 1 (6–12) 2025"/>
    <s v="OK"/>
    <x v="1"/>
    <m/>
    <m/>
  </r>
  <r>
    <n v="20255730498281"/>
    <m/>
    <m/>
    <x v="9"/>
    <m/>
    <m/>
    <m/>
    <m/>
    <m/>
    <x v="2"/>
    <x v="2"/>
    <m/>
    <m/>
    <m/>
    <x v="2"/>
    <m/>
    <m/>
  </r>
  <r>
    <n v="20255710080792"/>
    <d v="2025-08-04T00:00:00"/>
    <n v="20255730506111"/>
    <x v="3"/>
    <s v="Julian Silva"/>
    <m/>
    <s v="No"/>
    <s v="Si"/>
    <s v="No"/>
    <x v="0"/>
    <x v="27"/>
    <s v="Julian Silva"/>
    <m/>
    <m/>
    <x v="2"/>
    <m/>
    <m/>
  </r>
  <r>
    <n v="20254602545062"/>
    <d v="2025-07-28T00:00:00"/>
    <n v="20255730489811"/>
    <x v="3"/>
    <s v="Miryam Lopez"/>
    <m/>
    <s v="No"/>
    <s v="Si"/>
    <s v="No"/>
    <x v="1"/>
    <x v="28"/>
    <s v="Miryam Lopez"/>
    <m/>
    <s v="OK"/>
    <x v="3"/>
    <s v="N/A"/>
    <m/>
  </r>
  <r>
    <n v="20254602560832"/>
    <d v="2025-07-29T00:00:00"/>
    <n v="20255730497581"/>
    <x v="4"/>
    <s v="Miryam Lopez"/>
    <m/>
    <s v="No"/>
    <s v="Si"/>
    <s v="SI"/>
    <x v="0"/>
    <x v="29"/>
    <s v="Miryam Lopez"/>
    <m/>
    <s v="OK"/>
    <x v="1"/>
    <m/>
    <m/>
  </r>
  <r>
    <n v="20255730498281"/>
    <d v="2025-08-18T00:00:00"/>
    <n v="20255730498281"/>
    <x v="9"/>
    <s v="Miryam Lopez"/>
    <m/>
    <s v="No"/>
    <s v="Si"/>
    <s v="No"/>
    <x v="1"/>
    <x v="28"/>
    <s v="Miryam Lopez"/>
    <m/>
    <m/>
    <x v="1"/>
    <m/>
    <m/>
  </r>
  <r>
    <n v="20254212731422"/>
    <d v="2025-08-12T00:00:00"/>
    <n v="20255730507181"/>
    <x v="4"/>
    <s v="Julian Silva"/>
    <m/>
    <s v="No"/>
    <s v="Si"/>
    <s v="No"/>
    <x v="0"/>
    <x v="30"/>
    <s v="Julian Silva"/>
    <m/>
    <m/>
    <x v="2"/>
    <m/>
    <m/>
  </r>
  <r>
    <n v="20255710086042"/>
    <d v="2025-08-12T00:00:00"/>
    <n v="20255730507381"/>
    <x v="1"/>
    <s v="Simon Sierra"/>
    <m/>
    <m/>
    <s v="Si"/>
    <s v="1. ACUEDUCTO"/>
    <x v="0"/>
    <x v="31"/>
    <s v="Simon Sierra"/>
    <m/>
    <m/>
    <x v="2"/>
    <m/>
    <m/>
  </r>
  <r>
    <n v="20254602813022"/>
    <d v="2025-08-12T00:00:00"/>
    <n v="20255730507421"/>
    <x v="3"/>
    <s v="Simon Sierra"/>
    <m/>
    <m/>
    <s v="NO"/>
    <s v="SI"/>
    <x v="0"/>
    <x v="32"/>
    <s v="Simon Sierra"/>
    <s v="Octubre, semana 4 (27–1) 2025"/>
    <m/>
    <x v="2"/>
    <m/>
    <m/>
  </r>
  <r>
    <n v="20255710085932"/>
    <d v="2025-08-12T00:00:00"/>
    <n v="20255730507461"/>
    <x v="7"/>
    <s v="Simon Sierra"/>
    <m/>
    <m/>
    <s v="NO"/>
    <s v="SI"/>
    <x v="0"/>
    <x v="33"/>
    <s v="Simon Sierra"/>
    <s v="Octubre, semana 4 (27–1) 2025"/>
    <m/>
    <x v="2"/>
    <m/>
    <m/>
  </r>
  <r>
    <n v="20254602809072"/>
    <d v="2025-08-12T00:00:00"/>
    <n v="20255730507511"/>
    <x v="3"/>
    <s v="Simon Sierra"/>
    <m/>
    <m/>
    <s v="NO"/>
    <s v="SI"/>
    <x v="0"/>
    <x v="34"/>
    <s v="Simon Sierra"/>
    <s v="Octubre, semana 4 (27–1) 2025"/>
    <m/>
    <x v="2"/>
    <m/>
    <m/>
  </r>
  <r>
    <n v="20254602806862"/>
    <d v="2025-08-12T00:00:00"/>
    <n v="20255730507611"/>
    <x v="1"/>
    <s v="Simon Sierra"/>
    <m/>
    <m/>
    <s v="NO"/>
    <s v="SI"/>
    <x v="0"/>
    <x v="35"/>
    <s v="Simon Sierra"/>
    <s v="Octubre, semana 4 (27–1) 2025"/>
    <m/>
    <x v="2"/>
    <m/>
    <m/>
  </r>
  <r>
    <n v="20255710085752"/>
    <d v="2025-08-12T00:00:00"/>
    <n v="20255730507641"/>
    <x v="3"/>
    <s v="Simon Sierra"/>
    <m/>
    <m/>
    <s v="NO"/>
    <s v="SI"/>
    <x v="0"/>
    <x v="36"/>
    <s v="Simon Sierra"/>
    <s v="Octubre, semana 4 (27–1) 2025"/>
    <m/>
    <x v="2"/>
    <m/>
    <m/>
  </r>
  <r>
    <n v="20254602743962"/>
    <d v="2025-08-12T00:00:00"/>
    <n v="20255730498351"/>
    <x v="3"/>
    <s v="Miryam Lopez"/>
    <m/>
    <s v="No"/>
    <s v="Si"/>
    <s v="No"/>
    <x v="0"/>
    <x v="37"/>
    <s v="Miryam Lopez"/>
    <s v="Octubre, semana 2 (13–19) 2025"/>
    <s v="OK"/>
    <x v="1"/>
    <m/>
    <m/>
  </r>
  <r>
    <n v="20254602747782"/>
    <d v="2025-08-12T00:00:00"/>
    <n v="20255730498381"/>
    <x v="3"/>
    <s v="Miryam Lopez"/>
    <m/>
    <s v="No"/>
    <s v="Si"/>
    <s v="No"/>
    <x v="0"/>
    <x v="38"/>
    <s v="Miryam Lopez"/>
    <s v="Octubre, semana 2 (13–19) 2025"/>
    <m/>
    <x v="1"/>
    <m/>
    <m/>
  </r>
  <r>
    <n v="20255710085542"/>
    <d v="2025-08-12T00:00:00"/>
    <n v="20255730507701"/>
    <x v="3"/>
    <s v="Simon Sierra"/>
    <m/>
    <s v="No"/>
    <s v="NO"/>
    <s v="SI"/>
    <x v="0"/>
    <x v="39"/>
    <s v="Simon Sierra"/>
    <s v="Octubre, semana 4 (27–1) 2025"/>
    <m/>
    <x v="2"/>
    <m/>
    <m/>
  </r>
  <r>
    <n v="20254602747602"/>
    <d v="2025-08-12T00:00:00"/>
    <n v="20255730498361"/>
    <x v="3"/>
    <s v="Miryam Lopez"/>
    <m/>
    <s v="No"/>
    <s v="Si"/>
    <s v="No"/>
    <x v="0"/>
    <x v="40"/>
    <s v="Miryam Lopez"/>
    <s v="Octubre, semana 2 (13–19) 2025"/>
    <s v="OK"/>
    <x v="1"/>
    <m/>
    <m/>
  </r>
  <r>
    <n v="20255710080162"/>
    <d v="2025-08-04T00:00:00"/>
    <n v="20255730498001"/>
    <x v="3"/>
    <s v="Miryam Lopez"/>
    <m/>
    <s v="No"/>
    <s v="Si"/>
    <s v="SI"/>
    <x v="0"/>
    <x v="41"/>
    <s v="Miryam Lopez"/>
    <s v="Octubre, semana 1 (6–12) 2025"/>
    <m/>
    <x v="1"/>
    <m/>
    <s v="Aqui estamos debemos verificar varios actividades irregulares, espacio publico, ruido, estacionamientos de carros y motos, habitantes de calle tambien hacen presencia y talleres ocupando espacio publico."/>
  </r>
  <r>
    <n v="20254602620962"/>
    <d v="2025-08-01T00:00:00"/>
    <n v="20255730497951"/>
    <x v="3"/>
    <s v="Miryam Lopez"/>
    <m/>
    <s v="No"/>
    <s v="Si"/>
    <s v="No"/>
    <x v="0"/>
    <x v="42"/>
    <s v="Miryam Lopez"/>
    <s v="Octubre, semana 3 (20–26) 2025"/>
    <m/>
    <x v="1"/>
    <m/>
    <m/>
  </r>
  <r>
    <n v="20255710078462"/>
    <d v="2025-07-30T00:00:00"/>
    <n v="20255730497941"/>
    <x v="7"/>
    <s v="Miryam Lopez"/>
    <m/>
    <s v="No"/>
    <s v="Si"/>
    <s v="No"/>
    <x v="0"/>
    <x v="43"/>
    <s v="Miryam Lopez"/>
    <s v="Octubre, semana 2 (13–19) 2025"/>
    <m/>
    <x v="1"/>
    <m/>
    <m/>
  </r>
  <r>
    <n v="20255710078292"/>
    <d v="2025-07-30T00:00:00"/>
    <n v="20255730497881"/>
    <x v="3"/>
    <s v="Miryam Lopez"/>
    <m/>
    <s v="No"/>
    <s v="Si"/>
    <s v="No"/>
    <x v="0"/>
    <x v="44"/>
    <s v="Miryam Lopez"/>
    <s v="Octubre, semana 3 (20–26) 2025"/>
    <s v="OK"/>
    <x v="1"/>
    <m/>
    <m/>
  </r>
  <r>
    <n v="20254602551362"/>
    <d v="2025-07-28T00:00:00"/>
    <n v="20255730497561"/>
    <x v="3"/>
    <s v="Miryam Lopez"/>
    <m/>
    <s v="No"/>
    <s v="Si"/>
    <s v="No"/>
    <x v="0"/>
    <x v="45"/>
    <s v="Miryam Lopez"/>
    <s v="Octubre, semana 4 (27–1) 2025"/>
    <s v="OK"/>
    <x v="1"/>
    <m/>
    <m/>
  </r>
  <r>
    <n v="20255710083572"/>
    <d v="2025-08-12T00:00:00"/>
    <n v="20255730498311"/>
    <x v="10"/>
    <s v="Miryam Lopez"/>
    <m/>
    <s v="No"/>
    <s v="Si"/>
    <s v="No"/>
    <x v="1"/>
    <x v="28"/>
    <s v="Miryam Lopez"/>
    <m/>
    <m/>
    <x v="2"/>
    <m/>
    <m/>
  </r>
  <r>
    <n v="20254602660702"/>
    <d v="2025-07-30T00:00:00"/>
    <n v="20255730492331"/>
    <x v="4"/>
    <s v="Miryam Lopez"/>
    <m/>
    <s v="No"/>
    <s v="Si"/>
    <s v="SI"/>
    <x v="1"/>
    <x v="28"/>
    <s v="Miryam Lopez"/>
    <s v="Octubre, semana 4 (27–1) 2025"/>
    <m/>
    <x v="1"/>
    <m/>
    <m/>
  </r>
  <r>
    <n v="20255710079412"/>
    <d v="2025-08-01T00:00:00"/>
    <n v="20255730497921"/>
    <x v="3"/>
    <s v="Miryam Lopez"/>
    <m/>
    <s v="No"/>
    <s v="Si"/>
    <s v="SI"/>
    <x v="1"/>
    <x v="28"/>
    <s v="Miryam Lopez"/>
    <m/>
    <m/>
    <x v="1"/>
    <m/>
    <m/>
  </r>
  <r>
    <n v="20255710074672"/>
    <d v="2025-07-23T00:00:00"/>
    <n v="20255730481101"/>
    <x v="3"/>
    <s v="Jose leon"/>
    <m/>
    <s v="No"/>
    <s v="Si"/>
    <s v="No"/>
    <x v="0"/>
    <x v="46"/>
    <s v="Jose leon"/>
    <s v="Septiembre, semana 4 (22–28) 2025"/>
    <s v="OK"/>
    <x v="2"/>
    <m/>
    <m/>
  </r>
  <r>
    <n v="20255710074682"/>
    <d v="2025-07-23T00:00:00"/>
    <n v="20255730481521"/>
    <x v="6"/>
    <s v="Jose leon"/>
    <m/>
    <s v="No"/>
    <s v="Si"/>
    <s v="No"/>
    <x v="0"/>
    <x v="47"/>
    <s v="Jose leon"/>
    <s v="Septiembre, semana 4 (22–28) 2025"/>
    <s v="OK"/>
    <x v="2"/>
    <m/>
    <m/>
  </r>
  <r>
    <n v="20255710074692"/>
    <d v="2025-07-23T00:00:00"/>
    <n v="20255730481531"/>
    <x v="6"/>
    <s v="Jose leon"/>
    <m/>
    <s v="No"/>
    <s v="Si"/>
    <s v="No"/>
    <x v="0"/>
    <x v="48"/>
    <s v="Jose leon"/>
    <s v="Septiembre, semana 4 (22–28) 2025"/>
    <s v="OK"/>
    <x v="2"/>
    <m/>
    <m/>
  </r>
  <r>
    <n v="20255710074712"/>
    <d v="2025-07-23T00:00:00"/>
    <n v="20255730481541"/>
    <x v="6"/>
    <s v="Jose leon"/>
    <m/>
    <s v="No"/>
    <s v="Si"/>
    <s v="No"/>
    <x v="0"/>
    <x v="49"/>
    <s v="Jose leon"/>
    <s v="Septiembre, semana 4 (22–28) 2025"/>
    <s v="OK"/>
    <x v="2"/>
    <m/>
    <m/>
  </r>
  <r>
    <n v="20255710074722"/>
    <d v="2025-07-23T00:00:00"/>
    <n v="20255730481601"/>
    <x v="6"/>
    <s v="Jose leon"/>
    <m/>
    <s v="No"/>
    <s v="Si"/>
    <s v="No"/>
    <x v="0"/>
    <x v="50"/>
    <s v="Jose leon"/>
    <s v="Septiembre, semana 4 (22–28) 2025"/>
    <s v="OK"/>
    <x v="2"/>
    <m/>
    <m/>
  </r>
  <r>
    <n v="20255710065502"/>
    <d v="2025-07-02T00:00:00"/>
    <n v="20255730481511"/>
    <x v="7"/>
    <s v="Jose leon"/>
    <m/>
    <s v="No"/>
    <s v="Si"/>
    <s v="No"/>
    <x v="0"/>
    <x v="51"/>
    <s v="Jose leon"/>
    <s v="Septiembre, semana 4 (22–28) 2025"/>
    <s v="OK"/>
    <x v="2"/>
    <m/>
    <m/>
  </r>
  <r>
    <n v="20254602263282"/>
    <d v="2025-07-03T00:00:00"/>
    <n v="20255730482601"/>
    <x v="1"/>
    <s v="Jose leon"/>
    <m/>
    <s v="No"/>
    <s v="Si"/>
    <s v="SI"/>
    <x v="0"/>
    <x v="52"/>
    <s v="Jose leon"/>
    <s v="Septiembre, semana 4 (22–28) 2025"/>
    <m/>
    <x v="2"/>
    <m/>
    <m/>
  </r>
  <r>
    <n v="20255710065602"/>
    <d v="2025-07-03T00:00:00"/>
    <n v="20255730482281"/>
    <x v="6"/>
    <s v="Jose leon"/>
    <m/>
    <s v="No"/>
    <s v="Si"/>
    <s v="SI"/>
    <x v="0"/>
    <x v="53"/>
    <s v="Jose leon"/>
    <s v="Octubre, semana 2 (13–19) 2025"/>
    <s v="OK"/>
    <x v="2"/>
    <m/>
    <m/>
  </r>
  <r>
    <n v="20254602332492"/>
    <d v="2025-07-09T00:00:00"/>
    <n v="20255730482431"/>
    <x v="3"/>
    <s v="Jose leon"/>
    <m/>
    <s v="No"/>
    <s v="Si"/>
    <s v="SI"/>
    <x v="0"/>
    <x v="54"/>
    <s v="Jose leon"/>
    <s v="Septiembre, semana 4 (22–28) 2025"/>
    <s v="OK"/>
    <x v="2"/>
    <m/>
    <m/>
  </r>
  <r>
    <n v="20255810137562"/>
    <d v="2025-07-22T00:00:00"/>
    <n v="20255730488511"/>
    <x v="6"/>
    <s v="Miryam Lopez"/>
    <m/>
    <s v="No"/>
    <s v="Si"/>
    <s v="No"/>
    <x v="1"/>
    <x v="28"/>
    <s v="Miryam Lopez"/>
    <m/>
    <m/>
    <x v="1"/>
    <m/>
    <m/>
  </r>
  <r>
    <n v="20255710074172"/>
    <d v="2025-07-23T00:00:00"/>
    <n v="20255730488331"/>
    <x v="6"/>
    <s v="Jose leon"/>
    <m/>
    <s v="No"/>
    <s v="Si"/>
    <s v="No"/>
    <x v="0"/>
    <x v="13"/>
    <s v="Jose leon"/>
    <s v="Septiembre, semana 4 (22–28) 2025"/>
    <s v="OK"/>
    <x v="2"/>
    <m/>
    <m/>
  </r>
  <r>
    <n v="20254602174952"/>
    <d v="2025-06-25T00:00:00"/>
    <n v="20255730482651"/>
    <x v="3"/>
    <s v="Jose leon"/>
    <m/>
    <s v="No"/>
    <s v="Si"/>
    <s v="SI"/>
    <x v="0"/>
    <x v="55"/>
    <s v="Jose leon"/>
    <s v="Septiembre, semana 4 (22–28) 2025"/>
    <m/>
    <x v="2"/>
    <m/>
    <m/>
  </r>
  <r>
    <n v="20254602261342"/>
    <d v="2025-07-03T00:00:00"/>
    <n v="20255730482611"/>
    <x v="3"/>
    <s v="Jose leon"/>
    <m/>
    <s v="No"/>
    <s v="Si"/>
    <s v="SI"/>
    <x v="0"/>
    <x v="56"/>
    <s v="Jose leon"/>
    <s v="Septiembre, semana 4 (22–28) 2025"/>
    <m/>
    <x v="2"/>
    <m/>
    <m/>
  </r>
  <r>
    <n v="20254602183222"/>
    <d v="2025-06-26T00:00:00"/>
    <n v="20255730482641"/>
    <x v="3"/>
    <s v="Jose leon"/>
    <m/>
    <s v="No"/>
    <s v="Si"/>
    <s v="SI"/>
    <x v="0"/>
    <x v="57"/>
    <s v="Jose leon"/>
    <s v="Septiembre, semana 4 (22–28) 2025"/>
    <m/>
    <x v="2"/>
    <m/>
    <m/>
  </r>
  <r>
    <n v="20254212342012"/>
    <d v="2025-07-10T00:00:00"/>
    <n v="20255730482661"/>
    <x v="6"/>
    <s v="Jose leon"/>
    <m/>
    <s v="No"/>
    <s v="Si"/>
    <s v="SI"/>
    <x v="0"/>
    <x v="58"/>
    <s v="Jose leon"/>
    <s v="Octubre, semana 2 (13–19) 2025"/>
    <s v="OK"/>
    <x v="2"/>
    <m/>
    <m/>
  </r>
  <r>
    <n v="20254602509122"/>
    <d v="2025-07-24T00:00:00"/>
    <n v="20255730482401"/>
    <x v="11"/>
    <s v="Jose leon"/>
    <m/>
    <s v="No"/>
    <s v="Si"/>
    <s v="SI"/>
    <x v="0"/>
    <x v="59"/>
    <s v="Jose leon"/>
    <s v="Octubre, semana 4 (27–1) 2025"/>
    <s v="OK"/>
    <x v="2"/>
    <m/>
    <m/>
  </r>
  <r>
    <n v="20255710063072"/>
    <d v="2025-06-25T00:00:00"/>
    <n v="20255730482381"/>
    <x v="7"/>
    <s v="Jose leon"/>
    <m/>
    <s v="No"/>
    <s v="Si"/>
    <s v="SI"/>
    <x v="0"/>
    <x v="60"/>
    <s v="Jose leon"/>
    <s v="Septiembre, semana 5 (29–2) 2025"/>
    <s v="OK"/>
    <x v="2"/>
    <m/>
    <m/>
  </r>
  <r>
    <n v="20254602255432"/>
    <d v="2025-07-02T00:00:00"/>
    <n v="20255730482631"/>
    <x v="3"/>
    <s v="Jose leon"/>
    <m/>
    <s v="No"/>
    <s v="Si"/>
    <s v="SI"/>
    <x v="0"/>
    <x v="61"/>
    <s v="Jose leon"/>
    <s v="Septiembre, semana 5 (29–2) 2025"/>
    <m/>
    <x v="2"/>
    <m/>
    <m/>
  </r>
  <r>
    <n v="20255710063082"/>
    <d v="2025-06-25T00:00:00"/>
    <n v="20255730482221"/>
    <x v="3"/>
    <s v="Jose leon"/>
    <m/>
    <s v="No"/>
    <s v="Si"/>
    <s v="SI"/>
    <x v="0"/>
    <x v="62"/>
    <s v="Jose leon"/>
    <s v="Septiembre, semana 5 (29–2) 2025"/>
    <s v="OK"/>
    <x v="2"/>
    <m/>
    <m/>
  </r>
  <r>
    <n v="20254602380252"/>
    <d v="2025-07-14T00:00:00"/>
    <n v="20255730482421"/>
    <x v="3"/>
    <s v="Jose leon"/>
    <m/>
    <s v="No"/>
    <s v="Si"/>
    <s v="SI"/>
    <x v="0"/>
    <x v="63"/>
    <s v="Jose leon"/>
    <s v="Octubre, semana 2 (13–19) 2025"/>
    <m/>
    <x v="2"/>
    <m/>
    <m/>
  </r>
  <r>
    <n v="20255710065622"/>
    <d v="2025-07-03T00:00:00"/>
    <n v="20255730478581"/>
    <x v="3"/>
    <s v="Jose leon"/>
    <m/>
    <s v="No"/>
    <s v="Si"/>
    <s v="SI"/>
    <x v="0"/>
    <x v="64"/>
    <s v="Jose leon"/>
    <s v="Octubre, semana 2 (13–19) 2025"/>
    <s v="OK"/>
    <x v="2"/>
    <m/>
    <m/>
  </r>
  <r>
    <n v="20255710075172"/>
    <d v="2025-07-24T00:00:00"/>
    <n v="20255730482031"/>
    <x v="3"/>
    <s v="Jose leon"/>
    <m/>
    <s v="No"/>
    <s v="Si"/>
    <s v="SI"/>
    <x v="2"/>
    <x v="65"/>
    <s v="Jose leon"/>
    <m/>
    <m/>
    <x v="2"/>
    <m/>
    <m/>
  </r>
  <r>
    <n v="20255710085532"/>
    <d v="2025-08-12T00:00:00"/>
    <n v="20255730509501"/>
    <x v="3"/>
    <s v="Simon Sierra"/>
    <m/>
    <s v="No"/>
    <s v="Si"/>
    <s v="No"/>
    <x v="0"/>
    <x v="66"/>
    <s v="Simon Sierra"/>
    <s v="Octubre, semana 4 (27–1) 2025"/>
    <m/>
    <x v="2"/>
    <m/>
    <m/>
  </r>
  <r>
    <n v="20255710085522"/>
    <d v="2025-08-12T00:00:00"/>
    <n v="20255730509711"/>
    <x v="3"/>
    <s v="Simon Sierra"/>
    <m/>
    <s v="No"/>
    <s v="Si"/>
    <s v="No"/>
    <x v="0"/>
    <x v="67"/>
    <s v="Simon Sierra"/>
    <s v="Octubre, semana 4 (27–1) 2025"/>
    <m/>
    <x v="2"/>
    <m/>
    <m/>
  </r>
  <r>
    <n v="20254602823222"/>
    <d v="2025-08-12T00:00:00"/>
    <n v="20255730509771"/>
    <x v="3"/>
    <s v="Simon Sierra"/>
    <m/>
    <s v="No"/>
    <s v="Si"/>
    <s v="No"/>
    <x v="0"/>
    <x v="68"/>
    <s v="Simon Sierra"/>
    <s v="Octubre, semana 4 (27–1) 2025"/>
    <m/>
    <x v="2"/>
    <m/>
    <m/>
  </r>
  <r>
    <n v="20255710086292"/>
    <d v="2025-08-12T00:00:00"/>
    <n v="20255730509931"/>
    <x v="3"/>
    <s v="Simon Sierra"/>
    <m/>
    <s v="No"/>
    <s v="Si"/>
    <s v="No"/>
    <x v="0"/>
    <x v="69"/>
    <s v="Simon Sierra"/>
    <s v="Octubre, semana 4 (27–1) 2025"/>
    <m/>
    <x v="2"/>
    <m/>
    <m/>
  </r>
  <r>
    <n v="20254602820692"/>
    <d v="2025-08-12T00:00:00"/>
    <n v="20255730509941"/>
    <x v="3"/>
    <s v="Simon Sierra"/>
    <m/>
    <s v="No"/>
    <s v="Si"/>
    <s v="No"/>
    <x v="0"/>
    <x v="70"/>
    <s v="Simon Sierra"/>
    <s v="Octubre, semana 4 (27–1) 2025"/>
    <m/>
    <x v="2"/>
    <m/>
    <m/>
  </r>
  <r>
    <n v="20254602819852"/>
    <d v="2025-08-12T00:00:00"/>
    <n v="20255730509951"/>
    <x v="3"/>
    <s v="Simon Sierra"/>
    <m/>
    <s v="No"/>
    <s v="Si"/>
    <s v="No"/>
    <x v="0"/>
    <x v="71"/>
    <s v="Simon Sierra"/>
    <s v="Octubre, semana 4 (27–1) 2025"/>
    <m/>
    <x v="2"/>
    <m/>
    <m/>
  </r>
  <r>
    <n v="20254602815982"/>
    <d v="2025-08-12T00:00:00"/>
    <n v="20255730509981"/>
    <x v="3"/>
    <s v="Simon Sierra"/>
    <m/>
    <s v="No"/>
    <s v="Si"/>
    <s v="No"/>
    <x v="0"/>
    <x v="72"/>
    <s v="Simon Sierra"/>
    <s v="Octubre, semana 4 (27–1) 2025"/>
    <m/>
    <x v="2"/>
    <m/>
    <m/>
  </r>
  <r>
    <n v="20255710085282"/>
    <d v="2025-08-12T00:00:00"/>
    <n v="20255730509991"/>
    <x v="3"/>
    <s v="Simon Sierra"/>
    <m/>
    <s v="No"/>
    <s v="Si"/>
    <s v="No"/>
    <x v="0"/>
    <x v="73"/>
    <s v="Simon Sierra"/>
    <s v="Octubre, semana 4 (27–1) 2025"/>
    <m/>
    <x v="2"/>
    <m/>
    <m/>
  </r>
  <r>
    <n v="20254212792792"/>
    <d v="2025-08-12T00:00:00"/>
    <n v="20255730510001"/>
    <x v="3"/>
    <s v="Simon Sierra"/>
    <m/>
    <s v="No"/>
    <s v="Si"/>
    <s v="No"/>
    <x v="0"/>
    <x v="74"/>
    <s v="Simon Sierra"/>
    <s v="Octubre, semana 4 (27–1) 2025"/>
    <m/>
    <x v="2"/>
    <m/>
    <m/>
  </r>
  <r>
    <n v="20255710085672"/>
    <d v="2025-08-12T00:00:00"/>
    <n v="20255730510001"/>
    <x v="3"/>
    <s v="Simon Sierra"/>
    <m/>
    <s v="No"/>
    <s v="Si"/>
    <s v="No"/>
    <x v="0"/>
    <x v="75"/>
    <s v="Simon Sierra"/>
    <m/>
    <m/>
    <x v="2"/>
    <m/>
    <m/>
  </r>
  <r>
    <n v="20255710086742"/>
    <d v="2025-08-12T00:00:00"/>
    <n v="20255730510031"/>
    <x v="3"/>
    <s v="Simon Sierra"/>
    <m/>
    <s v="No"/>
    <s v="Si"/>
    <s v="No"/>
    <x v="0"/>
    <x v="76"/>
    <s v="Simon Sierra"/>
    <m/>
    <m/>
    <x v="2"/>
    <m/>
    <m/>
  </r>
  <r>
    <n v="20254602850362"/>
    <d v="2025-08-12T00:00:00"/>
    <n v="20255730510041"/>
    <x v="3"/>
    <s v="Simon Sierra"/>
    <m/>
    <s v="No"/>
    <s v="Si"/>
    <s v="No"/>
    <x v="0"/>
    <x v="77"/>
    <s v="Simon Sierra"/>
    <s v="Octubre, semana 4 (27–1) 2025"/>
    <m/>
    <x v="2"/>
    <m/>
    <m/>
  </r>
  <r>
    <n v="20255710086862"/>
    <d v="2025-08-12T00:00:00"/>
    <n v="20255730510051"/>
    <x v="3"/>
    <s v="Simon Sierra"/>
    <m/>
    <s v="No"/>
    <s v="Si"/>
    <s v="No"/>
    <x v="0"/>
    <x v="78"/>
    <s v="Simon Sierra"/>
    <m/>
    <m/>
    <x v="2"/>
    <m/>
    <m/>
  </r>
  <r>
    <n v="20255710044872"/>
    <d v="2025-07-24T00:00:00"/>
    <n v="20255730456321"/>
    <x v="3"/>
    <s v="Luis Martin"/>
    <m/>
    <s v="No"/>
    <s v="Si"/>
    <s v="No"/>
    <x v="1"/>
    <x v="28"/>
    <s v="Luis Martin"/>
    <m/>
    <s v="OK"/>
    <x v="2"/>
    <m/>
    <m/>
  </r>
  <r>
    <n v="20254601799082"/>
    <d v="2025-07-24T00:00:00"/>
    <n v="20255730456431"/>
    <x v="3"/>
    <s v="Luis Martin"/>
    <m/>
    <s v="No"/>
    <s v="Si"/>
    <s v="No"/>
    <x v="1"/>
    <x v="28"/>
    <s v="Luis Martin"/>
    <m/>
    <m/>
    <x v="2"/>
    <m/>
    <s v="Se responde: derecho de petición incompleto"/>
  </r>
  <r>
    <n v="20255710059192"/>
    <d v="2025-07-24T00:00:00"/>
    <n v="20255730456021"/>
    <x v="3"/>
    <s v="Luis Martin"/>
    <m/>
    <s v="No"/>
    <s v="Si"/>
    <s v="No"/>
    <x v="1"/>
    <x v="28"/>
    <s v="Luis Martin"/>
    <m/>
    <s v="OK"/>
    <x v="2"/>
    <m/>
    <m/>
  </r>
  <r>
    <n v="20254601558102"/>
    <d v="2025-07-24T00:00:00"/>
    <n v="20255730456311"/>
    <x v="3"/>
    <s v="Luis Martin"/>
    <m/>
    <s v="No"/>
    <s v="Si"/>
    <s v="No"/>
    <x v="1"/>
    <x v="28"/>
    <s v="Luis Martin"/>
    <m/>
    <m/>
    <x v="2"/>
    <m/>
    <m/>
  </r>
  <r>
    <n v="20254212661782"/>
    <d v="2025-08-13T00:00:00"/>
    <n v="20255730491601"/>
    <x v="5"/>
    <s v="Simon Sierra"/>
    <m/>
    <s v="No"/>
    <s v="Si"/>
    <s v="No"/>
    <x v="1"/>
    <x v="79"/>
    <s v="Simon Sierra"/>
    <s v="Septiembre, semana 2 (8–14) 2025"/>
    <m/>
    <x v="2"/>
    <m/>
    <m/>
  </r>
  <r>
    <n v="20254212543712"/>
    <d v="2025-08-13T00:00:00"/>
    <n v="20255730491591"/>
    <x v="5"/>
    <s v="Simon Sierra"/>
    <m/>
    <s v="No"/>
    <s v="Si"/>
    <s v="No"/>
    <x v="1"/>
    <x v="80"/>
    <s v="Simon Sierra"/>
    <s v="Septiembre, semana 2 (8–14) 2025"/>
    <m/>
    <x v="2"/>
    <m/>
    <m/>
  </r>
  <r>
    <n v="20254602710952"/>
    <d v="2025-08-13T00:00:00"/>
    <n v="20255730491621"/>
    <x v="5"/>
    <s v="Simon Sierra"/>
    <m/>
    <s v="No"/>
    <s v="Si"/>
    <s v="No"/>
    <x v="1"/>
    <x v="81"/>
    <s v="Simon Sierra"/>
    <s v="Septiembre, semana 2 (8–14) 2025"/>
    <m/>
    <x v="2"/>
    <m/>
    <m/>
  </r>
  <r>
    <n v="20255710081532"/>
    <d v="2025-08-13T00:00:00"/>
    <n v="20255730491611"/>
    <x v="1"/>
    <s v="Simon Sierra"/>
    <m/>
    <s v="No"/>
    <s v="Si"/>
    <s v="No"/>
    <x v="0"/>
    <x v="82"/>
    <s v="Simon Sierra"/>
    <s v="Septiembre, semana 2 (8–14) 2025"/>
    <m/>
    <x v="2"/>
    <m/>
    <m/>
  </r>
  <r>
    <n v="20255710083782"/>
    <d v="2025-08-14T00:00:00"/>
    <n v="20255730494371"/>
    <x v="5"/>
    <s v="Simon Sierra"/>
    <m/>
    <s v="No"/>
    <s v="Si"/>
    <s v="No"/>
    <x v="1"/>
    <x v="83"/>
    <s v="Simon Sierra"/>
    <s v="Septiembre, semana 2 (8–14) 2025"/>
    <m/>
    <x v="2"/>
    <m/>
    <m/>
  </r>
  <r>
    <n v="20255710057532"/>
    <d v="2025-07-27T00:00:00"/>
    <n v="20255730460021"/>
    <x v="3"/>
    <s v="Luis Martin"/>
    <m/>
    <s v="No"/>
    <s v="Si"/>
    <s v="No"/>
    <x v="0"/>
    <x v="84"/>
    <s v="Luis Martin"/>
    <s v="Octubre, semana 4 (27–1) 2025"/>
    <m/>
    <x v="2"/>
    <m/>
    <m/>
  </r>
  <r>
    <n v="20254601989162"/>
    <d v="2025-07-27T00:00:00"/>
    <n v="20255730456101"/>
    <x v="3"/>
    <s v="Luis Martin"/>
    <m/>
    <s v="No"/>
    <s v="Si"/>
    <s v="No"/>
    <x v="0"/>
    <x v="85"/>
    <s v="Luis Martin"/>
    <s v="Septiembre, semana 2 (8–14) 2025"/>
    <m/>
    <x v="2"/>
    <m/>
    <m/>
  </r>
  <r>
    <n v="20254601981592"/>
    <d v="2025-07-27T00:00:00"/>
    <n v="20255730460031"/>
    <x v="3"/>
    <s v="Luis Martin"/>
    <m/>
    <s v="No"/>
    <s v="Si"/>
    <s v="No"/>
    <x v="0"/>
    <x v="86"/>
    <s v="Luis Martin"/>
    <s v="Septiembre, semana 5 (29–2) 2025"/>
    <m/>
    <x v="2"/>
    <m/>
    <m/>
  </r>
  <r>
    <n v="20254602105252"/>
    <d v="2025-07-27T00:00:00"/>
    <n v="20255730460041"/>
    <x v="3"/>
    <s v="Luis Martin"/>
    <m/>
    <s v="No"/>
    <s v="Si"/>
    <s v="No"/>
    <x v="0"/>
    <x v="87"/>
    <s v="Luis Martin"/>
    <s v="Septiembre, semana 2 (8–14) 2025"/>
    <m/>
    <x v="2"/>
    <m/>
    <m/>
  </r>
  <r>
    <n v="20254602112282"/>
    <d v="2025-07-27T00:00:00"/>
    <n v="20255730460071"/>
    <x v="3"/>
    <s v="Luis Martin"/>
    <m/>
    <s v="No"/>
    <s v="Si"/>
    <s v="No"/>
    <x v="0"/>
    <x v="88"/>
    <s v="Luis Martin"/>
    <s v="Octubre, semana 2 (13–19) 2025"/>
    <m/>
    <x v="2"/>
    <m/>
    <m/>
  </r>
  <r>
    <n v="20254602112542"/>
    <d v="2025-07-27T00:00:00"/>
    <n v="20255730460151"/>
    <x v="3"/>
    <s v="Luis Martin"/>
    <m/>
    <s v="No"/>
    <s v="Si"/>
    <s v="No"/>
    <x v="0"/>
    <x v="89"/>
    <s v="Luis Martin"/>
    <s v="Octubre, semana 2 (13–19) 2025"/>
    <m/>
    <x v="2"/>
    <m/>
    <m/>
  </r>
  <r>
    <n v="20254602127692"/>
    <d v="2025-07-27T00:00:00"/>
    <n v="20255730460181"/>
    <x v="3"/>
    <s v="Luis Martin"/>
    <m/>
    <s v="No"/>
    <s v="Si"/>
    <s v="No"/>
    <x v="0"/>
    <x v="88"/>
    <s v="Luis Martin"/>
    <s v="Octubre, semana 2 (13–19) 2025"/>
    <s v=" "/>
    <x v="2"/>
    <m/>
    <m/>
  </r>
  <r>
    <n v="20255710074122"/>
    <d v="2025-07-31T00:00:00"/>
    <n v="20255730470511"/>
    <x v="12"/>
    <s v="Julian Silva"/>
    <m/>
    <s v="No"/>
    <s v="Si"/>
    <s v="32. N/A"/>
    <x v="0"/>
    <x v="90"/>
    <s v="Julian Silva"/>
    <s v="Octubre, semana 4 (27–1) 2025"/>
    <s v="OK"/>
    <x v="2"/>
    <m/>
    <m/>
  </r>
  <r>
    <n v="20255710074142"/>
    <d v="2025-07-31T00:00:00"/>
    <n v="20255730470621"/>
    <x v="12"/>
    <s v="Julian Silva"/>
    <m/>
    <s v="No"/>
    <s v="Si"/>
    <s v="32. N/A"/>
    <x v="0"/>
    <x v="91"/>
    <s v="Julian Silva"/>
    <s v="Octubre, semana 4 (27–1) 2025"/>
    <s v="OK"/>
    <x v="2"/>
    <m/>
    <m/>
  </r>
  <r>
    <n v="20254212475272"/>
    <d v="2025-07-31T00:00:00"/>
    <n v="20255730469911"/>
    <x v="13"/>
    <s v="Julian Silva"/>
    <m/>
    <s v="No"/>
    <s v="Si"/>
    <s v="32. N/A"/>
    <x v="1"/>
    <x v="28"/>
    <s v="Julian Silva"/>
    <s v="N/A"/>
    <m/>
    <x v="2"/>
    <m/>
    <m/>
  </r>
  <r>
    <n v="20255710074102"/>
    <d v="2025-07-31T00:00:00"/>
    <n v="20255730470351"/>
    <x v="12"/>
    <s v="Julian Silva"/>
    <m/>
    <s v="No"/>
    <s v="Si"/>
    <s v="32. N/A"/>
    <x v="0"/>
    <x v="92"/>
    <s v="Julian Silva"/>
    <s v="Octubre, semana 4 (27–1) 2025"/>
    <s v="OK"/>
    <x v="2"/>
    <m/>
    <m/>
  </r>
  <r>
    <n v="20254602541562"/>
    <d v="2025-08-13T00:00:00"/>
    <n v="20255730491881"/>
    <x v="14"/>
    <s v="Julian Silva"/>
    <m/>
    <s v="No"/>
    <s v="Si"/>
    <s v="32. N/A"/>
    <x v="0"/>
    <x v="93"/>
    <s v="Julian Silva"/>
    <s v="Octubre, semana 4 (27–1) 2025"/>
    <m/>
    <x v="2"/>
    <m/>
    <m/>
  </r>
  <r>
    <n v="20254602567432"/>
    <d v="2025-08-13T00:00:00"/>
    <n v="20255730491901"/>
    <x v="13"/>
    <s v="Julian Silva"/>
    <m/>
    <s v="No"/>
    <s v="Si"/>
    <s v="32. N/A"/>
    <x v="0"/>
    <x v="94"/>
    <s v="Julian Silva"/>
    <s v="Octubre, semana 4 (27–1) 2025"/>
    <m/>
    <x v="2"/>
    <m/>
    <m/>
  </r>
  <r>
    <n v="20254602567872"/>
    <d v="2025-08-13T00:00:00"/>
    <n v="20255730491971"/>
    <x v="13"/>
    <s v="Julian Silva"/>
    <m/>
    <s v="No"/>
    <s v="Si"/>
    <s v="32. N/A"/>
    <x v="0"/>
    <x v="95"/>
    <s v="Julian Silva"/>
    <s v="Octubre, semana 4 (27–1) 2025"/>
    <m/>
    <x v="2"/>
    <m/>
    <m/>
  </r>
  <r>
    <n v="20254602576232"/>
    <d v="2025-08-13T00:00:00"/>
    <n v="20255730492301"/>
    <x v="13"/>
    <s v="Julian Silva"/>
    <m/>
    <s v="No"/>
    <s v="Si"/>
    <s v="32. N/A"/>
    <x v="0"/>
    <x v="96"/>
    <s v="Julian Silva"/>
    <s v="Octubre, semana 4 (27–1) 2025"/>
    <s v="OK"/>
    <x v="2"/>
    <m/>
    <m/>
  </r>
  <r>
    <n v="20255710079542"/>
    <d v="2025-08-13T00:00:00"/>
    <n v="20255730492411"/>
    <x v="13"/>
    <s v="Julian Silva"/>
    <m/>
    <s v="No"/>
    <s v="Si"/>
    <s v="32. N/A"/>
    <x v="0"/>
    <x v="97"/>
    <s v="Julian Silva"/>
    <s v="Octubre, semana 4 (27–1) 2025"/>
    <m/>
    <x v="2"/>
    <m/>
    <m/>
  </r>
  <r>
    <n v="20254602464682"/>
    <d v="2025-07-31T00:00:00"/>
    <n v="20255730469741"/>
    <x v="12"/>
    <s v="Julian Silva"/>
    <m/>
    <s v="No"/>
    <s v="Si"/>
    <s v="22. POLICÍA / PONAL"/>
    <x v="2"/>
    <x v="98"/>
    <s v="Julian Silva"/>
    <s v="N/A"/>
    <m/>
    <x v="2"/>
    <m/>
    <m/>
  </r>
  <r>
    <n v="20255710074132"/>
    <d v="2025-07-31T00:00:00"/>
    <n v="20255730470561"/>
    <x v="12"/>
    <s v="Julian Silva"/>
    <m/>
    <s v="No"/>
    <s v="Si"/>
    <s v="29, SDA (Secretaría Distrital de Ambiente)"/>
    <x v="0"/>
    <x v="99"/>
    <s v="Julian Silva"/>
    <s v="Octubre, semana 4 (27–1) 2025"/>
    <s v="OK"/>
    <x v="2"/>
    <m/>
    <m/>
  </r>
  <r>
    <n v="20254212627782"/>
    <d v="2025-08-13T00:00:00"/>
    <n v="20255730492481"/>
    <x v="13"/>
    <s v="Julian Silva"/>
    <m/>
    <s v="No"/>
    <s v="Si"/>
    <s v="32. N/A"/>
    <x v="0"/>
    <x v="100"/>
    <s v="Julian Silva"/>
    <s v="Octubre, semana 4 (27–1) 2025"/>
    <m/>
    <x v="2"/>
    <m/>
    <m/>
  </r>
  <r>
    <n v="20254602839132"/>
    <d v="2025-08-21T00:00:00"/>
    <n v="20255730529621"/>
    <x v="13"/>
    <s v="Miryam Lopez"/>
    <m/>
    <s v="No"/>
    <s v="Si"/>
    <s v="29, SDA (Secretaría Distrital de Ambiente)"/>
    <x v="0"/>
    <x v="101"/>
    <s v="Miryam Lopez"/>
    <s v="Octubre, semana 3 (20–26) 2025"/>
    <m/>
    <x v="2"/>
    <m/>
    <m/>
  </r>
  <r>
    <n v="20254602841842"/>
    <d v="2025-08-21T00:00:00"/>
    <n v="20255730529651"/>
    <x v="13"/>
    <s v="Miryam Lopez"/>
    <m/>
    <s v="No"/>
    <s v="Si"/>
    <s v="32. N/A"/>
    <x v="0"/>
    <x v="102"/>
    <s v="Miryam Lopez"/>
    <s v="Octubre, semana 3 (20–26) 2025"/>
    <m/>
    <x v="2"/>
    <m/>
    <m/>
  </r>
  <r>
    <n v="20255710087532"/>
    <d v="2025-08-21T00:00:00"/>
    <n v="20255730529681"/>
    <x v="9"/>
    <s v="Miryam Lopez"/>
    <m/>
    <s v="No"/>
    <s v="Si"/>
    <s v="32. N/A"/>
    <x v="1"/>
    <x v="28"/>
    <s v="Miryam Lopez"/>
    <s v="N/A"/>
    <m/>
    <x v="2"/>
    <m/>
    <s v="Problematica: No permite Registrar N/A,  este Derecho de Peticion es una accion realizada."/>
  </r>
  <r>
    <n v="20254602846142"/>
    <d v="2025-08-22T00:00:00"/>
    <n v="20255730529731"/>
    <x v="13"/>
    <s v="Miryam Lopez"/>
    <m/>
    <s v="No"/>
    <s v="Si"/>
    <s v="29, SDA (Secretaría Distrital de Ambiente)"/>
    <x v="0"/>
    <x v="103"/>
    <s v="Miryam Lopez"/>
    <s v="Octubre, semana 4 (27–1) 2025"/>
    <m/>
    <x v="2"/>
    <m/>
    <m/>
  </r>
  <r>
    <n v="20254602852492"/>
    <d v="2025-08-22T00:00:00"/>
    <n v="20255730529741"/>
    <x v="13"/>
    <s v="Miryam Lopez"/>
    <m/>
    <s v="No"/>
    <s v="Si"/>
    <s v="32. N/A"/>
    <x v="0"/>
    <x v="104"/>
    <s v="Miryam Lopez"/>
    <s v="Octubre, semana 4 (27–1) 2025"/>
    <m/>
    <x v="2"/>
    <m/>
    <m/>
  </r>
  <r>
    <n v="20255710087702"/>
    <d v="2025-08-22T00:00:00"/>
    <n v="20255730529891"/>
    <x v="13"/>
    <s v="Miryam Lopez"/>
    <m/>
    <s v="No"/>
    <s v="Si"/>
    <s v="32. N/A"/>
    <x v="0"/>
    <x v="105"/>
    <s v="Miryam Lopez"/>
    <s v="Octubre, semana 3 (20–26) 2025"/>
    <m/>
    <x v="2"/>
    <m/>
    <m/>
  </r>
  <r>
    <n v="20254602856752"/>
    <d v="2025-08-22T00:00:00"/>
    <n v="20255730529951"/>
    <x v="12"/>
    <s v="Miryam Lopez"/>
    <m/>
    <s v="No"/>
    <s v="Si"/>
    <s v="22. POLICÍA / PONAL"/>
    <x v="1"/>
    <x v="28"/>
    <s v="Miryam Lopez"/>
    <s v="N/A"/>
    <m/>
    <x v="2"/>
    <m/>
    <s v="Traslados:  1.- Unidad Administrativa Especial de Servicios Públicos (UAESP), mediante Radicado 20255730529931  2.- Ponal mediante radicado No. 20255730529941. Este excell solo deja reistrar  un (1) traslado. "/>
  </r>
  <r>
    <n v="20255710087892"/>
    <d v="2025-08-22T00:00:00"/>
    <n v="20255730530041"/>
    <x v="15"/>
    <s v="Miryam Lopez"/>
    <m/>
    <s v="No"/>
    <s v="Si"/>
    <s v="32. N/A"/>
    <x v="0"/>
    <x v="106"/>
    <s v="Miryam Lopez"/>
    <s v="Octubre, semana 3 (20–26) 2025"/>
    <m/>
    <x v="2"/>
    <m/>
    <s v="Problematica: 1.- verificar Ocupacion de Espacio Publico.  _x000a_2.- vertimientos y sustancias quimicas."/>
  </r>
  <r>
    <n v="20254212862412"/>
    <d v="2025-08-24T00:00:00"/>
    <n v="20255730530121"/>
    <x v="13"/>
    <s v="Miryam Lopez"/>
    <m/>
    <s v="No"/>
    <s v="Si"/>
    <s v="32. N/A"/>
    <x v="0"/>
    <x v="107"/>
    <s v="Miryam Lopez"/>
    <s v="Octubre, semana 3 (20–26) 2025"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  <r>
    <m/>
    <m/>
    <m/>
    <x v="9"/>
    <m/>
    <m/>
    <m/>
    <m/>
    <m/>
    <x v="2"/>
    <x v="2"/>
    <m/>
    <m/>
    <m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Solicitudes IVC 2025" cacheId="5794" applyNumberFormats="0" applyBorderFormats="0" applyFontFormats="0" applyPatternFormats="0" applyAlignmentFormats="0" applyWidthHeightFormats="0" dataCaption="" updatedVersion="8" compact="0" compactData="0">
  <location ref="A2:D121" firstHeaderRow="1" firstDataRow="1" firstDataCol="4"/>
  <pivotFields count="17">
    <pivotField name="RAD DE ENTRADA" compact="0" outline="0" multipleItemSelectionAllowed="1" showAll="0"/>
    <pivotField name="FECHA ENTRADA" compact="0" numFmtId="14" outline="0" multipleItemSelectionAllowed="1" showAll="0"/>
    <pivotField compact="0" outline="0" showAll="0" includeNewItemsInFilter="1"/>
    <pivotField name="PROBLEMÁTICA" axis="axisRow" compact="0" outline="0" multipleItemSelectionAllowed="1" showAll="0" sortType="ascending">
      <items count="20">
        <item x="5"/>
        <item x="14"/>
        <item x="11"/>
        <item x="4"/>
        <item x="6"/>
        <item x="10"/>
        <item x="0"/>
        <item x="1"/>
        <item x="2"/>
        <item x="3"/>
        <item x="13"/>
        <item x="7"/>
        <item x="12"/>
        <item x="8"/>
        <item x="15"/>
        <item m="1" x="18"/>
        <item m="1" x="16"/>
        <item m="1" x="17"/>
        <item x="9"/>
        <item t="default"/>
      </items>
    </pivotField>
    <pivotField name="RESPONSABLE " compact="0" outline="0" multipleItemSelectionAllowed="1" showAll="0"/>
    <pivotField name="LÍMITE DE RESPUESTA" compact="0" numFmtId="14" outline="0" multipleItemSelectionAllowed="1" showAll="0"/>
    <pivotField name="# SDQS" compact="0" outline="0" multipleItemSelectionAllowed="1" showAll="0"/>
    <pivotField name="RTA PETICIONARIO" compact="0" outline="0" multipleItemSelectionAllowed="1" showAll="0"/>
    <pivotField compact="0" outline="0" showAll="0" includeNewItemsInFilter="1"/>
    <pivotField name=" ¿DEBE REALIZARSE OPERATIVO?" axis="axisRow" compact="0" outline="0" multipleItemSelectionAllowed="1" showAll="0" sortType="ascending" defaultSubtotal="0">
      <items count="3">
        <item x="1"/>
        <item x="0"/>
        <item h="1" x="2"/>
      </items>
    </pivotField>
    <pivotField name="DIRECCION" axis="axisRow" compact="0" outline="0" multipleItemSelectionAllowed="1" showAll="0" sortType="ascending" defaultSubtotal="0">
      <items count="117">
        <item x="14"/>
        <item x="18"/>
        <item x="103"/>
        <item x="88"/>
        <item x="89"/>
        <item x="41"/>
        <item x="105"/>
        <item x="10"/>
        <item x="79"/>
        <item x="106"/>
        <item x="20"/>
        <item x="87"/>
        <item x="102"/>
        <item x="45"/>
        <item x="70"/>
        <item x="68"/>
        <item x="19"/>
        <item x="84"/>
        <item x="21"/>
        <item x="104"/>
        <item x="3"/>
        <item x="82"/>
        <item m="1" x="116"/>
        <item x="69"/>
        <item x="38"/>
        <item x="83"/>
        <item x="1"/>
        <item x="43"/>
        <item x="71"/>
        <item x="40"/>
        <item x="90"/>
        <item x="99"/>
        <item x="91"/>
        <item x="75"/>
        <item x="73"/>
        <item x="35"/>
        <item x="72"/>
        <item x="25"/>
        <item x="16"/>
        <item x="44"/>
        <item x="96"/>
        <item x="9"/>
        <item x="26"/>
        <item x="81"/>
        <item x="31"/>
        <item x="33"/>
        <item x="95"/>
        <item x="23"/>
        <item x="107"/>
        <item x="8"/>
        <item x="86"/>
        <item x="15"/>
        <item x="100"/>
        <item x="12"/>
        <item x="27"/>
        <item x="22"/>
        <item x="76"/>
        <item x="39"/>
        <item x="66"/>
        <item x="42"/>
        <item x="17"/>
        <item x="30"/>
        <item x="93"/>
        <item x="6"/>
        <item x="37"/>
        <item x="5"/>
        <item x="80"/>
        <item x="85"/>
        <item x="29"/>
        <item x="98"/>
        <item x="94"/>
        <item x="97"/>
        <item x="34"/>
        <item x="56"/>
        <item x="51"/>
        <item x="64"/>
        <item x="47"/>
        <item x="57"/>
        <item x="0"/>
        <item x="61"/>
        <item x="53"/>
        <item x="54"/>
        <item x="101"/>
        <item x="11"/>
        <item x="36"/>
        <item x="48"/>
        <item x="58"/>
        <item x="74"/>
        <item x="4"/>
        <item x="62"/>
        <item x="60"/>
        <item x="65"/>
        <item x="52"/>
        <item x="59"/>
        <item x="63"/>
        <item x="92"/>
        <item x="67"/>
        <item m="1" x="111"/>
        <item m="1" x="113"/>
        <item m="1" x="114"/>
        <item m="1" x="109"/>
        <item m="1" x="110"/>
        <item m="1" x="108"/>
        <item x="13"/>
        <item m="1" x="112"/>
        <item x="49"/>
        <item x="46"/>
        <item x="50"/>
        <item x="78"/>
        <item x="32"/>
        <item x="28"/>
        <item x="24"/>
        <item x="77"/>
        <item x="55"/>
        <item x="7"/>
        <item m="1" x="115"/>
        <item x="2"/>
      </items>
    </pivotField>
    <pivotField name="ENCARGADO DEL OPERATIVO" compact="0" outline="0" multipleItemSelectionAllowed="1" showAll="0"/>
    <pivotField compact="0" outline="0" showAll="0" includeNewItemsInFilter="1"/>
    <pivotField compact="0" outline="0" showAll="0" includeNewItemsInFilter="1"/>
    <pivotField name="FECHA DE REALIZACIÓN IVC" axis="axisRow" compact="0" numFmtId="14" outline="0" multipleItemSelectionAllowed="1" showAll="0" sortType="ascending" defaultSubtotal="0">
      <items count="9">
        <item m="1" x="4"/>
        <item x="3"/>
        <item x="1"/>
        <item x="0"/>
        <item m="1" x="8"/>
        <item m="1" x="7"/>
        <item m="1" x="5"/>
        <item m="1" x="6"/>
        <item x="2"/>
      </items>
    </pivotField>
    <pivotField compact="0" outline="0" showAll="0" includeNewItemsInFilter="1"/>
    <pivotField name="OBSERVACIONES" compact="0" outline="0" multipleItemSelectionAllowed="1" showAll="0"/>
  </pivotFields>
  <rowFields count="4">
    <field x="14"/>
    <field x="9"/>
    <field x="10"/>
    <field x="3"/>
  </rowFields>
  <rowItems count="119">
    <i>
      <x v="1"/>
      <x/>
      <x v="110"/>
      <x v="9"/>
    </i>
    <i>
      <x v="2"/>
      <x/>
      <x v="110"/>
      <x v="3"/>
    </i>
    <i r="3">
      <x v="4"/>
    </i>
    <i r="3">
      <x v="9"/>
    </i>
    <i r="3">
      <x v="18"/>
    </i>
    <i r="2">
      <x v="116"/>
      <x v="8"/>
    </i>
    <i r="1">
      <x v="1"/>
      <x/>
      <x/>
    </i>
    <i r="2">
      <x v="1"/>
      <x/>
    </i>
    <i r="2">
      <x v="5"/>
      <x v="9"/>
    </i>
    <i r="2">
      <x v="7"/>
      <x v="9"/>
    </i>
    <i r="2">
      <x v="10"/>
      <x v="11"/>
    </i>
    <i r="2">
      <x v="13"/>
      <x v="9"/>
    </i>
    <i r="2">
      <x v="16"/>
      <x v="3"/>
    </i>
    <i r="2">
      <x v="18"/>
      <x v="11"/>
    </i>
    <i r="2">
      <x v="20"/>
      <x v="9"/>
    </i>
    <i r="2">
      <x v="24"/>
      <x v="9"/>
    </i>
    <i r="2">
      <x v="26"/>
      <x v="7"/>
    </i>
    <i r="2">
      <x v="27"/>
      <x v="11"/>
    </i>
    <i r="2">
      <x v="29"/>
      <x v="9"/>
    </i>
    <i r="2">
      <x v="38"/>
      <x v="4"/>
    </i>
    <i r="2">
      <x v="39"/>
      <x v="9"/>
    </i>
    <i r="2">
      <x v="41"/>
      <x v="9"/>
    </i>
    <i r="2">
      <x v="42"/>
      <x v="7"/>
    </i>
    <i r="2">
      <x v="49"/>
      <x v="9"/>
    </i>
    <i r="2">
      <x v="51"/>
      <x v="9"/>
    </i>
    <i r="2">
      <x v="53"/>
      <x v="9"/>
    </i>
    <i r="2">
      <x v="59"/>
      <x v="9"/>
    </i>
    <i r="2">
      <x v="60"/>
      <x v="9"/>
    </i>
    <i r="2">
      <x v="63"/>
      <x v="3"/>
    </i>
    <i r="2">
      <x v="64"/>
      <x v="9"/>
    </i>
    <i r="2">
      <x v="65"/>
      <x v="9"/>
    </i>
    <i r="2">
      <x v="68"/>
      <x v="3"/>
    </i>
    <i r="2">
      <x v="83"/>
      <x v="9"/>
    </i>
    <i r="2">
      <x v="88"/>
      <x v="9"/>
    </i>
    <i r="2">
      <x v="103"/>
      <x/>
    </i>
    <i r="2">
      <x v="114"/>
      <x v="9"/>
    </i>
    <i>
      <x v="3"/>
      <x v="1"/>
      <x v="78"/>
      <x v="6"/>
    </i>
    <i>
      <x v="8"/>
      <x/>
      <x v="8"/>
      <x/>
    </i>
    <i r="2">
      <x v="25"/>
      <x/>
    </i>
    <i r="2">
      <x v="43"/>
      <x/>
    </i>
    <i r="2">
      <x v="66"/>
      <x/>
    </i>
    <i r="2">
      <x v="110"/>
      <x v="5"/>
    </i>
    <i r="3">
      <x v="9"/>
    </i>
    <i r="3">
      <x v="10"/>
    </i>
    <i r="3">
      <x v="12"/>
    </i>
    <i r="3">
      <x v="18"/>
    </i>
    <i r="2">
      <x v="116"/>
      <x v="9"/>
    </i>
    <i r="3">
      <x v="13"/>
    </i>
    <i r="1">
      <x v="1"/>
      <x v="2"/>
      <x v="10"/>
    </i>
    <i r="2">
      <x v="3"/>
      <x v="9"/>
    </i>
    <i r="2">
      <x v="4"/>
      <x v="9"/>
    </i>
    <i r="2">
      <x v="6"/>
      <x v="10"/>
    </i>
    <i r="2">
      <x v="9"/>
      <x v="14"/>
    </i>
    <i r="2">
      <x v="11"/>
      <x v="9"/>
    </i>
    <i r="2">
      <x v="12"/>
      <x v="10"/>
    </i>
    <i r="2">
      <x v="14"/>
      <x v="9"/>
    </i>
    <i r="2">
      <x v="15"/>
      <x v="9"/>
    </i>
    <i r="2">
      <x v="17"/>
      <x v="9"/>
    </i>
    <i r="2">
      <x v="19"/>
      <x v="10"/>
    </i>
    <i r="2">
      <x v="21"/>
      <x v="7"/>
    </i>
    <i r="2">
      <x v="23"/>
      <x v="9"/>
    </i>
    <i r="2">
      <x v="28"/>
      <x v="9"/>
    </i>
    <i r="2">
      <x v="30"/>
      <x v="12"/>
    </i>
    <i r="2">
      <x v="31"/>
      <x v="12"/>
    </i>
    <i r="2">
      <x v="32"/>
      <x v="12"/>
    </i>
    <i r="2">
      <x v="33"/>
      <x v="9"/>
    </i>
    <i r="2">
      <x v="34"/>
      <x v="9"/>
    </i>
    <i r="2">
      <x v="35"/>
      <x v="7"/>
    </i>
    <i r="2">
      <x v="36"/>
      <x v="9"/>
    </i>
    <i r="2">
      <x v="37"/>
      <x v="11"/>
    </i>
    <i r="2">
      <x v="40"/>
      <x v="10"/>
    </i>
    <i r="2">
      <x v="44"/>
      <x v="7"/>
    </i>
    <i r="2">
      <x v="45"/>
      <x v="11"/>
    </i>
    <i r="2">
      <x v="46"/>
      <x v="10"/>
    </i>
    <i r="2">
      <x v="47"/>
      <x v="9"/>
    </i>
    <i r="2">
      <x v="48"/>
      <x v="10"/>
    </i>
    <i r="2">
      <x v="50"/>
      <x v="9"/>
    </i>
    <i r="2">
      <x v="52"/>
      <x v="10"/>
    </i>
    <i r="2">
      <x v="54"/>
      <x v="9"/>
    </i>
    <i r="2">
      <x v="55"/>
      <x v="9"/>
    </i>
    <i r="2">
      <x v="56"/>
      <x v="9"/>
    </i>
    <i r="2">
      <x v="57"/>
      <x v="9"/>
    </i>
    <i r="2">
      <x v="58"/>
      <x v="9"/>
    </i>
    <i r="2">
      <x v="61"/>
      <x v="3"/>
    </i>
    <i r="2">
      <x v="62"/>
      <x v="1"/>
    </i>
    <i r="2">
      <x v="67"/>
      <x v="9"/>
    </i>
    <i r="2">
      <x v="70"/>
      <x v="10"/>
    </i>
    <i r="2">
      <x v="71"/>
      <x v="10"/>
    </i>
    <i r="2">
      <x v="72"/>
      <x v="9"/>
    </i>
    <i r="2">
      <x v="73"/>
      <x v="9"/>
    </i>
    <i r="2">
      <x v="74"/>
      <x v="11"/>
    </i>
    <i r="2">
      <x v="75"/>
      <x v="9"/>
    </i>
    <i r="2">
      <x v="76"/>
      <x v="4"/>
    </i>
    <i r="2">
      <x v="77"/>
      <x v="9"/>
    </i>
    <i r="2">
      <x v="79"/>
      <x v="9"/>
    </i>
    <i r="2">
      <x v="80"/>
      <x v="4"/>
    </i>
    <i r="2">
      <x v="81"/>
      <x v="9"/>
    </i>
    <i r="2">
      <x v="82"/>
      <x v="10"/>
    </i>
    <i r="2">
      <x v="84"/>
      <x v="9"/>
    </i>
    <i r="2">
      <x v="85"/>
      <x v="4"/>
    </i>
    <i r="2">
      <x v="86"/>
      <x v="4"/>
    </i>
    <i r="2">
      <x v="87"/>
      <x v="9"/>
    </i>
    <i r="2">
      <x v="89"/>
      <x v="9"/>
    </i>
    <i r="2">
      <x v="90"/>
      <x v="11"/>
    </i>
    <i r="2">
      <x v="92"/>
      <x v="7"/>
    </i>
    <i r="2">
      <x v="93"/>
      <x v="2"/>
    </i>
    <i r="2">
      <x v="94"/>
      <x v="9"/>
    </i>
    <i r="2">
      <x v="95"/>
      <x v="12"/>
    </i>
    <i r="2">
      <x v="96"/>
      <x v="9"/>
    </i>
    <i r="2">
      <x v="103"/>
      <x v="4"/>
    </i>
    <i r="2">
      <x v="105"/>
      <x v="4"/>
    </i>
    <i r="2">
      <x v="106"/>
      <x v="9"/>
    </i>
    <i r="2">
      <x v="107"/>
      <x v="4"/>
    </i>
    <i r="2">
      <x v="108"/>
      <x v="9"/>
    </i>
    <i r="2">
      <x v="109"/>
      <x v="9"/>
    </i>
    <i r="2">
      <x v="111"/>
      <x v="9"/>
    </i>
    <i r="2">
      <x v="112"/>
      <x v="9"/>
    </i>
    <i r="2">
      <x v="113"/>
      <x v="9"/>
    </i>
    <i t="grand">
      <x/>
    </i>
  </rowItems>
  <colItems count="1">
    <i/>
  </colItem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5817D4-7C62-44FB-871A-9C143649C537}" name="TablaDinámica1" cacheId="578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C21:AF132" firstHeaderRow="1" firstDataRow="1" firstDataCol="3"/>
  <pivotFields count="18">
    <pivotField compact="0" outline="0" showAll="0"/>
    <pivotField axis="axisRow" compact="0" numFmtId="14" showAll="0">
      <items count="5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2"/>
        <item x="53"/>
        <item x="57"/>
        <item x="54"/>
        <item x="55"/>
        <item x="51"/>
        <item x="5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7">
        <item x="9"/>
        <item x="13"/>
        <item x="3"/>
        <item x="14"/>
        <item x="12"/>
        <item x="5"/>
        <item x="6"/>
        <item x="11"/>
        <item x="7"/>
        <item x="10"/>
        <item x="2"/>
        <item x="0"/>
        <item x="1"/>
        <item x="8"/>
        <item x="4"/>
        <item m="1" x="16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5">
        <item x="1"/>
        <item x="2"/>
        <item x="0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compact="0" outline="0" showAll="0"/>
  </pivotFields>
  <rowFields count="3">
    <field x="15"/>
    <field x="7"/>
    <field x="1"/>
  </rowFields>
  <rowItems count="111">
    <i>
      <x/>
      <x v="5"/>
      <x v="2"/>
    </i>
    <i r="2">
      <x v="7"/>
    </i>
    <i>
      <x v="1"/>
      <x v="2"/>
      <x v="3"/>
    </i>
    <i r="2">
      <x v="6"/>
    </i>
    <i r="2">
      <x v="8"/>
    </i>
    <i r="2">
      <x v="10"/>
    </i>
    <i r="2">
      <x v="11"/>
    </i>
    <i r="2">
      <x v="14"/>
    </i>
    <i r="2">
      <x v="17"/>
    </i>
    <i r="2">
      <x v="22"/>
    </i>
    <i r="2">
      <x v="26"/>
    </i>
    <i r="1">
      <x v="6"/>
      <x v="4"/>
    </i>
    <i r="2">
      <x v="5"/>
    </i>
    <i r="2">
      <x v="9"/>
    </i>
    <i r="2">
      <x v="15"/>
    </i>
    <i r="2">
      <x v="16"/>
    </i>
    <i r="2">
      <x v="18"/>
    </i>
    <i r="2">
      <x v="21"/>
    </i>
    <i r="2">
      <x v="23"/>
    </i>
    <i r="2">
      <x v="25"/>
    </i>
    <i r="1">
      <x v="8"/>
      <x v="10"/>
    </i>
    <i r="2">
      <x v="11"/>
    </i>
    <i r="2">
      <x v="14"/>
    </i>
    <i r="2">
      <x v="15"/>
    </i>
    <i r="2">
      <x v="16"/>
    </i>
    <i r="2">
      <x v="17"/>
    </i>
    <i r="2">
      <x v="18"/>
    </i>
    <i r="2">
      <x v="21"/>
    </i>
    <i r="2">
      <x v="22"/>
    </i>
    <i r="2">
      <x v="23"/>
    </i>
    <i r="2">
      <x v="25"/>
    </i>
    <i r="2">
      <x v="26"/>
    </i>
    <i r="2">
      <x v="28"/>
    </i>
    <i r="1">
      <x v="9"/>
      <x v="28"/>
    </i>
    <i r="1">
      <x v="14"/>
      <x v="8"/>
    </i>
    <i r="2">
      <x v="9"/>
    </i>
    <i r="2">
      <x v="10"/>
    </i>
    <i r="2">
      <x v="11"/>
    </i>
    <i>
      <x v="2"/>
      <x/>
      <x v="28"/>
    </i>
    <i r="1">
      <x v="2"/>
      <x v="1"/>
    </i>
    <i r="2">
      <x v="10"/>
    </i>
    <i r="1">
      <x v="6"/>
      <x v="12"/>
    </i>
    <i r="1">
      <x v="8"/>
      <x v="27"/>
    </i>
    <i r="1">
      <x v="10"/>
      <x/>
    </i>
    <i r="1">
      <x v="11"/>
      <x/>
    </i>
    <i r="1">
      <x v="12"/>
      <x/>
    </i>
    <i r="1">
      <x v="14"/>
      <x v="1"/>
    </i>
    <i>
      <x v="3"/>
      <x v="13"/>
      <x v="13"/>
    </i>
    <i>
      <x v="4"/>
      <x/>
      <x v="29"/>
    </i>
    <i r="2">
      <x v="30"/>
    </i>
    <i r="1">
      <x v="1"/>
      <x v="45"/>
    </i>
    <i r="2">
      <x v="53"/>
    </i>
    <i r="1">
      <x v="2"/>
      <x v="24"/>
    </i>
    <i r="2">
      <x v="28"/>
    </i>
    <i r="2">
      <x v="31"/>
    </i>
    <i r="2">
      <x v="32"/>
    </i>
    <i r="2">
      <x v="38"/>
    </i>
    <i r="2">
      <x v="39"/>
    </i>
    <i r="2">
      <x v="40"/>
    </i>
    <i r="2">
      <x v="44"/>
    </i>
    <i r="2">
      <x v="45"/>
    </i>
    <i r="2">
      <x v="47"/>
    </i>
    <i r="2">
      <x v="51"/>
    </i>
    <i r="2">
      <x v="52"/>
    </i>
    <i r="1">
      <x v="3"/>
      <x v="46"/>
    </i>
    <i r="1">
      <x v="4"/>
      <x v="42"/>
    </i>
    <i r="2">
      <x v="43"/>
    </i>
    <i r="1">
      <x v="6"/>
      <x v="28"/>
    </i>
    <i r="2">
      <x v="29"/>
    </i>
    <i r="1">
      <x v="7"/>
      <x v="31"/>
    </i>
    <i r="1">
      <x v="8"/>
      <x v="24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1">
      <x v="9"/>
      <x v="30"/>
    </i>
    <i r="2">
      <x v="36"/>
    </i>
    <i r="2">
      <x v="42"/>
    </i>
    <i r="2">
      <x v="43"/>
    </i>
    <i r="2">
      <x v="44"/>
    </i>
    <i r="2">
      <x v="45"/>
    </i>
    <i r="2">
      <x v="46"/>
    </i>
    <i r="1">
      <x v="13"/>
      <x v="19"/>
    </i>
    <i r="2">
      <x v="20"/>
    </i>
    <i r="1">
      <x v="16"/>
      <x v="51"/>
    </i>
    <i t="grand">
      <x/>
    </i>
  </rowItems>
  <colItems count="1">
    <i/>
  </colItems>
  <dataFields count="1">
    <dataField name="Cuenta de ID OP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C45A57-C9C9-4406-823C-9036B73D71AF}" name="Tabla dinámica1" cacheId="578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C12:AD18" firstHeaderRow="1" firstDataRow="1" firstDataCol="1" rowPageCount="1" colPageCount="1"/>
  <pivotFields count="18">
    <pivotField compact="0" outline="0" showAll="0"/>
    <pivotField axis="axisPage" compact="0" numFmtId="14" outline="0" multipleItemSelectionAllowed="1" showAll="0">
      <items count="59">
        <item h="1" x="0"/>
        <item h="1"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2"/>
        <item x="53"/>
        <item x="57"/>
        <item h="1" x="54"/>
        <item h="1" x="55"/>
        <item h="1" x="51"/>
        <item h="1" x="56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7">
        <item x="1"/>
        <item x="2"/>
        <item m="1" x="5"/>
        <item x="3"/>
        <item x="0"/>
        <item x="4"/>
        <item t="default"/>
      </items>
    </pivotField>
    <pivotField compact="0" outline="0" showAll="0"/>
  </pivotFields>
  <rowFields count="1">
    <field x="16"/>
  </rowFields>
  <rowItems count="6">
    <i>
      <x/>
    </i>
    <i>
      <x v="1"/>
    </i>
    <i>
      <x v="3"/>
    </i>
    <i>
      <x v="4"/>
    </i>
    <i>
      <x v="5"/>
    </i>
    <i t="grand">
      <x/>
    </i>
  </rowItems>
  <colItems count="1">
    <i/>
  </colItems>
  <pageFields count="1">
    <pageField fld="1" hier="-1"/>
  </pageFields>
  <dataFields count="1">
    <dataField name="Cuenta de ID OP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D7EEED-62BA-4BAA-83DA-6EAE107D0762}" name="Tabla1" displayName="Tabla1" ref="A3:R28" totalsRowShown="0">
  <autoFilter ref="A3:R28" xr:uid="{9ED7EEED-62BA-4BAA-83DA-6EAE107D0762}"/>
  <tableColumns count="18">
    <tableColumn id="1" xr3:uid="{9233BCF5-9431-4134-A37C-FB83B9FB18F1}" name="DIA"/>
    <tableColumn id="2" xr3:uid="{9698DE4C-AE66-4C7E-9908-6ABBFB56606F}" name="FECHA" dataDxfId="26"/>
    <tableColumn id="3" xr3:uid="{762C97FD-C08E-408E-96AE-93B469E2371B}" name="HORA INCIO" dataDxfId="25"/>
    <tableColumn id="4" xr3:uid="{B88FD09D-C7BD-4691-8929-69DE598FCA7E}" name="HORA FIN" dataDxfId="24"/>
    <tableColumn id="5" xr3:uid="{BAC2C3FF-8F6F-47E0-AEB4-68780819B3E2}" name="PONAL"/>
    <tableColumn id="6" xr3:uid="{BB77C3CF-8201-48D5-BCAE-893E74840AAF}" name="GESTORES"/>
    <tableColumn id="7" xr3:uid="{6FEF0DBD-54EE-4143-9C49-5484A4F90642}" name="SDA"/>
    <tableColumn id="8" xr3:uid="{B9A1580E-474A-409B-9501-46495142C924}" name="RESPONSABLE"/>
    <tableColumn id="9" xr3:uid="{95728F4B-AD12-4AD4-B070-E50C834710D0}" name="APOYO"/>
    <tableColumn id="10" xr3:uid="{220A9EAA-E269-4BEE-8126-CBF2E16E21F5}" name="ID OP"/>
    <tableColumn id="11" xr3:uid="{55E32ACF-47F6-4414-997D-9D0DF8965BB9}" name="OPERATIVO" dataDxfId="23"/>
    <tableColumn id="12" xr3:uid="{58F91631-C2D6-4DA3-B535-50C5106BF5CA}" name="DESCRIPCION"/>
    <tableColumn id="13" xr3:uid="{C90312C8-8F05-4A8B-B3B1-38ECA2AE54C2}" name="UBICACIÓN"/>
    <tableColumn id="14" xr3:uid="{913000C8-6D22-4E3D-AB7A-FA2673CA078D}" name="**"/>
    <tableColumn id="15" xr3:uid="{DBE17B26-734E-4A06-9AA4-6F8C80DC3D04}" name="RADICADO"/>
    <tableColumn id="16" xr3:uid="{CF88D53D-98AA-46F8-AAE7-F835FAFC47DF}" name="ACTA"/>
    <tableColumn id="17" xr3:uid="{EF5E767C-1459-474E-84D0-957F580ED110}" name="META DE ?"/>
    <tableColumn id="18" xr3:uid="{31FB1673-7858-49F4-B998-D8DCE042A25B}" name="SOLICI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7" dT="2025-02-08T20:55:19.17" personId="{4DEE7851-5FBD-46CE-BED1-7090BA1266C9}" id="{6192FD06-5243-4892-A582-79CCAD9B1F71}">
    <text xml:space="preserve">La dirección está incompleta </text>
  </threadedComment>
</ThreadedComment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I88"/>
  <sheetViews>
    <sheetView showGridLines="0" workbookViewId="0">
      <pane ySplit="1" topLeftCell="A7" activePane="bottomLeft" state="frozen"/>
      <selection pane="bottomLeft" activeCell="B3" sqref="B3"/>
    </sheetView>
  </sheetViews>
  <sheetFormatPr defaultColWidth="14.42578125" defaultRowHeight="15" customHeight="1"/>
  <cols>
    <col min="1" max="2" width="18.42578125" customWidth="1"/>
    <col min="3" max="3" width="23.5703125" customWidth="1"/>
    <col min="4" max="4" width="40.140625" customWidth="1"/>
    <col min="5" max="6" width="255.7109375" customWidth="1"/>
    <col min="7" max="7" width="26.85546875" customWidth="1"/>
    <col min="8" max="8" width="58" customWidth="1"/>
    <col min="9" max="9" width="14.7109375" customWidth="1"/>
    <col min="10" max="26" width="9.140625" customWidth="1"/>
  </cols>
  <sheetData>
    <row r="1" spans="1:9" ht="17.25" customHeight="1">
      <c r="A1" s="11" t="s">
        <v>0</v>
      </c>
      <c r="B1" s="11" t="s">
        <v>1</v>
      </c>
      <c r="C1" s="11" t="s">
        <v>2</v>
      </c>
      <c r="D1" s="12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3"/>
    </row>
    <row r="2" spans="1:9" ht="17.25" customHeight="1">
      <c r="A2" s="14"/>
      <c r="B2" s="14"/>
      <c r="C2" s="3" t="s">
        <v>8</v>
      </c>
      <c r="D2" s="4" t="s">
        <v>9</v>
      </c>
      <c r="E2" s="3" t="s">
        <v>10</v>
      </c>
      <c r="F2" s="3" t="s">
        <v>11</v>
      </c>
      <c r="G2" s="3"/>
      <c r="H2" s="3" t="s">
        <v>12</v>
      </c>
      <c r="I2" s="3"/>
    </row>
    <row r="3" spans="1:9" ht="17.25" customHeight="1">
      <c r="A3" s="14"/>
      <c r="B3" s="14"/>
      <c r="C3" s="3" t="s">
        <v>13</v>
      </c>
      <c r="D3" s="4">
        <v>20244602266802</v>
      </c>
      <c r="E3" s="3" t="s">
        <v>14</v>
      </c>
      <c r="F3" s="3" t="s">
        <v>15</v>
      </c>
      <c r="G3" s="3"/>
      <c r="H3" s="3"/>
      <c r="I3" s="3" t="s">
        <v>16</v>
      </c>
    </row>
    <row r="4" spans="1:9" ht="17.25" customHeight="1">
      <c r="A4" s="14"/>
      <c r="B4" s="14"/>
      <c r="C4" s="3" t="s">
        <v>17</v>
      </c>
      <c r="D4" s="4">
        <v>20245730767491</v>
      </c>
      <c r="E4" s="3" t="s">
        <v>18</v>
      </c>
      <c r="F4" s="3" t="s">
        <v>19</v>
      </c>
      <c r="G4" s="3"/>
      <c r="H4" s="3" t="s">
        <v>12</v>
      </c>
      <c r="I4" s="3"/>
    </row>
    <row r="5" spans="1:9" ht="17.25" customHeight="1">
      <c r="A5" s="14"/>
      <c r="B5" s="14"/>
      <c r="C5" s="3" t="s">
        <v>20</v>
      </c>
      <c r="D5" s="4"/>
      <c r="E5" s="3" t="s">
        <v>21</v>
      </c>
      <c r="F5" s="15" t="s">
        <v>22</v>
      </c>
      <c r="G5" s="3"/>
      <c r="H5" s="3" t="s">
        <v>12</v>
      </c>
      <c r="I5" s="3" t="s">
        <v>16</v>
      </c>
    </row>
    <row r="6" spans="1:9" ht="17.25" customHeight="1">
      <c r="A6" s="14"/>
      <c r="B6" s="14"/>
      <c r="C6" s="3" t="s">
        <v>23</v>
      </c>
      <c r="D6" s="4">
        <v>20244602649922</v>
      </c>
      <c r="E6" s="3" t="s">
        <v>24</v>
      </c>
      <c r="F6" s="3" t="s">
        <v>25</v>
      </c>
      <c r="G6" s="3"/>
      <c r="H6" s="3" t="s">
        <v>12</v>
      </c>
      <c r="I6" s="3" t="s">
        <v>16</v>
      </c>
    </row>
    <row r="7" spans="1:9" ht="17.25" customHeight="1">
      <c r="A7" s="14"/>
      <c r="B7" s="14"/>
      <c r="C7" s="3" t="s">
        <v>26</v>
      </c>
      <c r="D7" s="4">
        <v>20245740010673</v>
      </c>
      <c r="E7" s="3" t="s">
        <v>27</v>
      </c>
      <c r="F7" s="3" t="s">
        <v>28</v>
      </c>
      <c r="G7" s="3"/>
      <c r="H7" s="3" t="s">
        <v>12</v>
      </c>
      <c r="I7" s="3"/>
    </row>
    <row r="8" spans="1:9" ht="17.25" customHeight="1">
      <c r="A8" s="14"/>
      <c r="B8" s="14"/>
      <c r="C8" s="3" t="s">
        <v>26</v>
      </c>
      <c r="D8" s="4">
        <v>20244602408612</v>
      </c>
      <c r="E8" s="3" t="s">
        <v>29</v>
      </c>
      <c r="F8" s="3" t="s">
        <v>30</v>
      </c>
      <c r="G8" s="3"/>
      <c r="H8" s="3" t="s">
        <v>12</v>
      </c>
      <c r="I8" s="3" t="s">
        <v>16</v>
      </c>
    </row>
    <row r="9" spans="1:9" ht="17.25" customHeight="1">
      <c r="A9" s="14"/>
      <c r="B9" s="14"/>
      <c r="C9" s="3" t="s">
        <v>17</v>
      </c>
      <c r="D9" s="4">
        <v>20244602750202</v>
      </c>
      <c r="E9" s="3" t="s">
        <v>31</v>
      </c>
      <c r="F9" s="3" t="s">
        <v>32</v>
      </c>
      <c r="G9" s="3"/>
      <c r="H9" s="3" t="s">
        <v>12</v>
      </c>
      <c r="I9" s="3" t="s">
        <v>16</v>
      </c>
    </row>
    <row r="10" spans="1:9" ht="17.25" customHeight="1">
      <c r="A10" s="14"/>
      <c r="B10" s="14"/>
      <c r="C10" s="3" t="s">
        <v>33</v>
      </c>
      <c r="D10" s="1">
        <v>20245750104632</v>
      </c>
      <c r="E10" s="3" t="s">
        <v>34</v>
      </c>
      <c r="F10" s="3" t="s">
        <v>35</v>
      </c>
      <c r="G10" s="3" t="s">
        <v>36</v>
      </c>
      <c r="H10" s="3" t="s">
        <v>12</v>
      </c>
      <c r="I10" s="3" t="s">
        <v>16</v>
      </c>
    </row>
    <row r="11" spans="1:9" ht="17.25" customHeight="1">
      <c r="A11" s="14"/>
      <c r="B11" s="14"/>
      <c r="C11" s="16" t="s">
        <v>23</v>
      </c>
      <c r="D11" s="17">
        <v>20245710075972</v>
      </c>
      <c r="E11" s="16" t="s">
        <v>37</v>
      </c>
      <c r="F11" s="16" t="s">
        <v>38</v>
      </c>
      <c r="G11" s="3"/>
      <c r="H11" s="3" t="s">
        <v>12</v>
      </c>
      <c r="I11" s="3" t="s">
        <v>16</v>
      </c>
    </row>
    <row r="12" spans="1:9" ht="17.25" customHeight="1">
      <c r="A12" s="14"/>
      <c r="B12" s="14"/>
      <c r="C12" s="3" t="s">
        <v>33</v>
      </c>
      <c r="D12" s="4">
        <v>20245710110932</v>
      </c>
      <c r="E12" s="2" t="s">
        <v>34</v>
      </c>
      <c r="F12" s="5" t="s">
        <v>39</v>
      </c>
      <c r="G12" s="3" t="s">
        <v>40</v>
      </c>
      <c r="H12" s="3" t="s">
        <v>12</v>
      </c>
      <c r="I12" s="3" t="s">
        <v>16</v>
      </c>
    </row>
    <row r="13" spans="1:9" ht="17.25" customHeight="1">
      <c r="A13" s="14"/>
      <c r="B13" s="14"/>
      <c r="C13" s="3" t="s">
        <v>41</v>
      </c>
      <c r="D13" s="4">
        <v>20245710110112</v>
      </c>
      <c r="E13" s="2" t="s">
        <v>42</v>
      </c>
      <c r="F13" s="5" t="s">
        <v>43</v>
      </c>
      <c r="G13" s="3"/>
      <c r="H13" s="3" t="s">
        <v>12</v>
      </c>
      <c r="I13" s="3" t="s">
        <v>16</v>
      </c>
    </row>
    <row r="14" spans="1:9" ht="17.25" customHeight="1">
      <c r="A14" s="14"/>
      <c r="B14" s="14"/>
      <c r="C14" s="7" t="s">
        <v>17</v>
      </c>
      <c r="D14" s="10"/>
      <c r="E14" s="7" t="s">
        <v>44</v>
      </c>
      <c r="F14" s="7" t="s">
        <v>45</v>
      </c>
      <c r="G14" s="7"/>
      <c r="H14" s="7" t="s">
        <v>12</v>
      </c>
      <c r="I14" s="3"/>
    </row>
    <row r="15" spans="1:9" ht="17.25" customHeight="1">
      <c r="A15" s="14"/>
      <c r="B15" s="14"/>
      <c r="C15" s="3" t="s">
        <v>23</v>
      </c>
      <c r="D15" s="4">
        <v>20245710117692</v>
      </c>
      <c r="E15" s="3" t="s">
        <v>46</v>
      </c>
      <c r="F15" s="3" t="s">
        <v>47</v>
      </c>
      <c r="G15" s="3"/>
      <c r="H15" s="3" t="s">
        <v>12</v>
      </c>
      <c r="I15" s="3" t="s">
        <v>16</v>
      </c>
    </row>
    <row r="16" spans="1:9" ht="17.25" customHeight="1">
      <c r="A16" s="14"/>
      <c r="B16" s="14"/>
      <c r="C16" s="3" t="s">
        <v>48</v>
      </c>
      <c r="D16" s="4">
        <v>20245710118752</v>
      </c>
      <c r="E16" s="3" t="s">
        <v>49</v>
      </c>
      <c r="F16" s="3" t="s">
        <v>50</v>
      </c>
      <c r="G16" s="3"/>
      <c r="H16" s="3" t="s">
        <v>12</v>
      </c>
      <c r="I16" s="3" t="s">
        <v>16</v>
      </c>
    </row>
    <row r="17" spans="1:9" ht="17.25" customHeight="1">
      <c r="A17" s="14"/>
      <c r="B17" s="14"/>
      <c r="C17" s="3" t="s">
        <v>26</v>
      </c>
      <c r="D17" s="4" t="s">
        <v>51</v>
      </c>
      <c r="E17" s="3" t="s">
        <v>52</v>
      </c>
      <c r="F17" s="3" t="s">
        <v>53</v>
      </c>
      <c r="G17" s="3"/>
      <c r="H17" s="3" t="s">
        <v>12</v>
      </c>
      <c r="I17" s="3" t="s">
        <v>16</v>
      </c>
    </row>
    <row r="18" spans="1:9" ht="17.25" customHeight="1">
      <c r="A18" s="14"/>
      <c r="B18" s="14"/>
      <c r="C18" s="3" t="s">
        <v>17</v>
      </c>
      <c r="D18" s="4">
        <v>20245710122522</v>
      </c>
      <c r="E18" s="3" t="s">
        <v>54</v>
      </c>
      <c r="F18" s="5" t="s">
        <v>55</v>
      </c>
      <c r="G18" s="3"/>
      <c r="H18" s="3" t="s">
        <v>12</v>
      </c>
      <c r="I18" s="3"/>
    </row>
    <row r="19" spans="1:9" ht="17.25" customHeight="1">
      <c r="A19" s="14"/>
      <c r="B19" s="14"/>
      <c r="C19" s="3"/>
      <c r="D19" s="4">
        <v>20245710122532</v>
      </c>
      <c r="E19" s="3" t="s">
        <v>54</v>
      </c>
      <c r="F19" s="3" t="s">
        <v>56</v>
      </c>
      <c r="G19" s="3"/>
      <c r="H19" s="3" t="s">
        <v>12</v>
      </c>
      <c r="I19" s="3"/>
    </row>
    <row r="20" spans="1:9" ht="17.25" customHeight="1">
      <c r="A20" s="14"/>
      <c r="B20" s="14"/>
      <c r="C20" s="7" t="s">
        <v>57</v>
      </c>
      <c r="D20" s="10" t="s">
        <v>58</v>
      </c>
      <c r="E20" s="18" t="s">
        <v>59</v>
      </c>
      <c r="F20" s="9" t="s">
        <v>60</v>
      </c>
      <c r="G20" s="7"/>
      <c r="H20" s="7" t="s">
        <v>12</v>
      </c>
      <c r="I20" s="3" t="s">
        <v>16</v>
      </c>
    </row>
    <row r="21" spans="1:9" ht="17.25" customHeight="1">
      <c r="A21" s="14"/>
      <c r="B21" s="14"/>
      <c r="C21" s="3" t="s">
        <v>26</v>
      </c>
      <c r="D21" s="4">
        <v>20244213190812</v>
      </c>
      <c r="E21" s="3" t="s">
        <v>61</v>
      </c>
      <c r="F21" s="3" t="s">
        <v>62</v>
      </c>
      <c r="G21" s="3"/>
      <c r="H21" s="3" t="s">
        <v>12</v>
      </c>
      <c r="I21" s="3" t="s">
        <v>16</v>
      </c>
    </row>
    <row r="22" spans="1:9" ht="17.25" customHeight="1">
      <c r="A22" s="14"/>
      <c r="B22" s="14"/>
      <c r="C22" s="3" t="s">
        <v>63</v>
      </c>
      <c r="D22" s="4">
        <v>20244603351482</v>
      </c>
      <c r="E22" s="3" t="s">
        <v>64</v>
      </c>
      <c r="F22" s="5" t="s">
        <v>65</v>
      </c>
      <c r="G22" s="3"/>
      <c r="H22" s="3" t="s">
        <v>12</v>
      </c>
      <c r="I22" s="3" t="s">
        <v>16</v>
      </c>
    </row>
    <row r="23" spans="1:9" ht="17.25" customHeight="1">
      <c r="A23" s="14"/>
      <c r="B23" s="14"/>
      <c r="C23" s="3" t="s">
        <v>66</v>
      </c>
      <c r="D23" s="4">
        <v>20244603135452</v>
      </c>
      <c r="E23" s="3" t="s">
        <v>67</v>
      </c>
      <c r="F23" s="3" t="s">
        <v>68</v>
      </c>
      <c r="G23" s="3"/>
      <c r="H23" s="3" t="s">
        <v>12</v>
      </c>
      <c r="I23" s="3" t="s">
        <v>16</v>
      </c>
    </row>
    <row r="24" spans="1:9" ht="17.25" customHeight="1">
      <c r="A24" s="14"/>
      <c r="B24" s="14"/>
      <c r="C24" s="3" t="s">
        <v>20</v>
      </c>
      <c r="D24" s="4">
        <v>20245710125052</v>
      </c>
      <c r="E24" s="7" t="s">
        <v>69</v>
      </c>
      <c r="F24" s="8" t="s">
        <v>70</v>
      </c>
      <c r="G24" s="3"/>
      <c r="H24" s="3" t="s">
        <v>12</v>
      </c>
      <c r="I24" s="3" t="s">
        <v>16</v>
      </c>
    </row>
    <row r="25" spans="1:9" ht="17.25" customHeight="1">
      <c r="A25" s="14"/>
      <c r="B25" s="14"/>
      <c r="C25" s="3" t="s">
        <v>17</v>
      </c>
      <c r="D25" s="4">
        <v>20245710129512</v>
      </c>
      <c r="E25" s="2" t="s">
        <v>71</v>
      </c>
      <c r="F25" s="5" t="s">
        <v>72</v>
      </c>
      <c r="G25" s="3"/>
      <c r="H25" s="3" t="s">
        <v>12</v>
      </c>
      <c r="I25" s="3" t="s">
        <v>16</v>
      </c>
    </row>
    <row r="26" spans="1:9" ht="17.25" customHeight="1">
      <c r="A26" s="14"/>
      <c r="B26" s="14"/>
      <c r="C26" s="3" t="s">
        <v>20</v>
      </c>
      <c r="D26" s="4">
        <v>20244213183262</v>
      </c>
      <c r="E26" s="3" t="s">
        <v>73</v>
      </c>
      <c r="F26" s="3" t="s">
        <v>74</v>
      </c>
      <c r="G26" s="3"/>
      <c r="H26" s="3" t="s">
        <v>12</v>
      </c>
      <c r="I26" s="3" t="s">
        <v>16</v>
      </c>
    </row>
    <row r="27" spans="1:9" ht="17.25" customHeight="1">
      <c r="A27" s="14"/>
      <c r="B27" s="14"/>
      <c r="C27" s="6" t="s">
        <v>75</v>
      </c>
      <c r="D27" s="4">
        <v>20244213451132</v>
      </c>
      <c r="E27" s="6" t="s">
        <v>76</v>
      </c>
      <c r="F27" s="6" t="s">
        <v>77</v>
      </c>
      <c r="G27" s="6" t="s">
        <v>78</v>
      </c>
      <c r="H27" s="6" t="s">
        <v>12</v>
      </c>
      <c r="I27" s="6" t="s">
        <v>16</v>
      </c>
    </row>
    <row r="28" spans="1:9" ht="17.25" customHeight="1">
      <c r="A28" s="14"/>
      <c r="B28" s="14"/>
      <c r="C28" s="6" t="s">
        <v>75</v>
      </c>
      <c r="D28" s="4">
        <v>20245710129102</v>
      </c>
      <c r="E28" s="6" t="s">
        <v>79</v>
      </c>
      <c r="F28" s="6" t="s">
        <v>80</v>
      </c>
      <c r="G28" s="6" t="s">
        <v>81</v>
      </c>
      <c r="H28" s="6" t="s">
        <v>12</v>
      </c>
      <c r="I28" s="6" t="s">
        <v>16</v>
      </c>
    </row>
    <row r="29" spans="1:9" ht="17.25" customHeight="1">
      <c r="A29" s="14"/>
      <c r="B29" s="14"/>
      <c r="C29" s="6" t="s">
        <v>75</v>
      </c>
      <c r="D29" s="4">
        <v>20244603455492</v>
      </c>
      <c r="E29" s="6" t="s">
        <v>82</v>
      </c>
      <c r="F29" s="6" t="s">
        <v>83</v>
      </c>
      <c r="G29" s="6" t="s">
        <v>84</v>
      </c>
      <c r="H29" s="6" t="s">
        <v>12</v>
      </c>
      <c r="I29" s="6" t="s">
        <v>16</v>
      </c>
    </row>
    <row r="30" spans="1:9" ht="17.25" customHeight="1">
      <c r="A30" s="19"/>
      <c r="B30" s="19" t="s">
        <v>85</v>
      </c>
      <c r="C30" s="7" t="s">
        <v>86</v>
      </c>
      <c r="D30" s="10">
        <v>20245710121642</v>
      </c>
      <c r="E30" s="7" t="s">
        <v>87</v>
      </c>
      <c r="F30" s="7" t="s">
        <v>88</v>
      </c>
      <c r="G30" s="7"/>
      <c r="H30" s="18" t="s">
        <v>7</v>
      </c>
      <c r="I30" s="7" t="s">
        <v>89</v>
      </c>
    </row>
    <row r="31" spans="1:9" ht="17.25" customHeight="1">
      <c r="A31" s="14"/>
      <c r="B31" s="14"/>
      <c r="C31" s="3" t="s">
        <v>90</v>
      </c>
      <c r="D31" s="4">
        <v>20245710135462</v>
      </c>
      <c r="E31" s="3" t="s">
        <v>91</v>
      </c>
      <c r="F31" s="5" t="s">
        <v>92</v>
      </c>
      <c r="G31" s="3"/>
      <c r="H31" s="7" t="s">
        <v>7</v>
      </c>
      <c r="I31" s="7" t="s">
        <v>89</v>
      </c>
    </row>
    <row r="32" spans="1:9" ht="17.25" customHeight="1">
      <c r="A32" s="14"/>
      <c r="B32" s="14"/>
      <c r="C32" s="3" t="s">
        <v>90</v>
      </c>
      <c r="D32" s="4">
        <v>20244603660442</v>
      </c>
      <c r="E32" s="3" t="s">
        <v>93</v>
      </c>
      <c r="F32" s="5" t="s">
        <v>94</v>
      </c>
      <c r="G32" s="3"/>
      <c r="H32" s="7" t="s">
        <v>7</v>
      </c>
      <c r="I32" s="7" t="s">
        <v>89</v>
      </c>
    </row>
    <row r="33" spans="1:9" ht="17.25" customHeight="1">
      <c r="A33" s="14"/>
      <c r="B33" s="14"/>
      <c r="C33" s="7" t="s">
        <v>95</v>
      </c>
      <c r="D33" s="10" t="s">
        <v>96</v>
      </c>
      <c r="E33" s="7" t="s">
        <v>97</v>
      </c>
      <c r="F33" s="7" t="s">
        <v>98</v>
      </c>
      <c r="G33" s="7" t="s">
        <v>99</v>
      </c>
      <c r="H33" s="18" t="s">
        <v>7</v>
      </c>
      <c r="I33" s="18" t="s">
        <v>89</v>
      </c>
    </row>
    <row r="34" spans="1:9" ht="17.25" customHeight="1">
      <c r="A34" s="14"/>
      <c r="B34" s="14"/>
      <c r="C34" s="3" t="s">
        <v>100</v>
      </c>
      <c r="D34" s="4">
        <v>20244603642492</v>
      </c>
      <c r="E34" s="3" t="s">
        <v>101</v>
      </c>
      <c r="F34" s="5" t="s">
        <v>102</v>
      </c>
      <c r="G34" s="3"/>
      <c r="H34" s="3" t="s">
        <v>7</v>
      </c>
      <c r="I34" s="3" t="s">
        <v>89</v>
      </c>
    </row>
    <row r="35" spans="1:9" ht="17.25" customHeight="1">
      <c r="A35" s="14"/>
      <c r="B35" s="14"/>
      <c r="C35" s="6" t="s">
        <v>75</v>
      </c>
      <c r="D35" s="4">
        <v>20244603564192</v>
      </c>
      <c r="E35" s="3" t="s">
        <v>103</v>
      </c>
      <c r="F35" s="3" t="s">
        <v>104</v>
      </c>
      <c r="G35" s="3"/>
      <c r="H35" s="3" t="s">
        <v>7</v>
      </c>
      <c r="I35" s="3" t="s">
        <v>89</v>
      </c>
    </row>
    <row r="36" spans="1:9" ht="17.25" customHeight="1">
      <c r="A36" s="14"/>
      <c r="B36" s="14"/>
      <c r="C36" s="6" t="s">
        <v>75</v>
      </c>
      <c r="D36" s="4">
        <v>20245710133862</v>
      </c>
      <c r="E36" s="3" t="s">
        <v>105</v>
      </c>
      <c r="F36" s="3" t="s">
        <v>106</v>
      </c>
      <c r="G36" s="3"/>
      <c r="H36" s="3" t="s">
        <v>7</v>
      </c>
      <c r="I36" s="3" t="s">
        <v>89</v>
      </c>
    </row>
    <row r="37" spans="1:9" ht="17.25" customHeight="1">
      <c r="A37" s="14"/>
      <c r="B37" s="14"/>
      <c r="C37" s="6" t="s">
        <v>75</v>
      </c>
      <c r="D37" s="4">
        <v>20245710133922</v>
      </c>
      <c r="E37" s="3" t="s">
        <v>107</v>
      </c>
      <c r="F37" s="3" t="s">
        <v>108</v>
      </c>
      <c r="G37" s="3"/>
      <c r="H37" s="3" t="s">
        <v>7</v>
      </c>
      <c r="I37" s="3" t="s">
        <v>89</v>
      </c>
    </row>
    <row r="38" spans="1:9" ht="17.25" customHeight="1">
      <c r="A38" s="14"/>
      <c r="B38" s="14"/>
      <c r="C38" s="6" t="s">
        <v>75</v>
      </c>
      <c r="D38" s="4">
        <v>20244603589182</v>
      </c>
      <c r="E38" s="3" t="s">
        <v>109</v>
      </c>
      <c r="F38" s="3" t="s">
        <v>110</v>
      </c>
      <c r="G38" s="3"/>
      <c r="H38" s="3" t="s">
        <v>111</v>
      </c>
      <c r="I38" s="3" t="s">
        <v>16</v>
      </c>
    </row>
    <row r="39" spans="1:9" ht="17.25" customHeight="1">
      <c r="A39" s="14"/>
      <c r="B39" s="14"/>
      <c r="C39" s="6" t="s">
        <v>75</v>
      </c>
      <c r="D39" s="4">
        <v>20245710134262</v>
      </c>
      <c r="E39" s="3" t="s">
        <v>112</v>
      </c>
      <c r="F39" s="3" t="s">
        <v>113</v>
      </c>
      <c r="G39" s="3"/>
      <c r="H39" s="3" t="s">
        <v>7</v>
      </c>
      <c r="I39" s="3" t="s">
        <v>16</v>
      </c>
    </row>
    <row r="40" spans="1:9" ht="17.25" customHeight="1">
      <c r="A40" s="14"/>
      <c r="B40" s="14"/>
      <c r="C40" s="6" t="s">
        <v>75</v>
      </c>
      <c r="D40" s="4">
        <v>20244603600512</v>
      </c>
      <c r="E40" s="3" t="s">
        <v>114</v>
      </c>
      <c r="F40" s="3" t="s">
        <v>115</v>
      </c>
      <c r="G40" s="3"/>
      <c r="H40" s="3" t="s">
        <v>7</v>
      </c>
      <c r="I40" s="3" t="s">
        <v>89</v>
      </c>
    </row>
    <row r="41" spans="1:9" ht="17.25" customHeight="1">
      <c r="A41" s="14"/>
      <c r="B41" s="14"/>
      <c r="C41" s="6" t="s">
        <v>116</v>
      </c>
      <c r="D41" s="4">
        <v>20244603660532</v>
      </c>
      <c r="E41" s="3" t="s">
        <v>117</v>
      </c>
      <c r="F41" s="20" t="s">
        <v>118</v>
      </c>
      <c r="G41" s="3"/>
      <c r="H41" s="3" t="s">
        <v>7</v>
      </c>
      <c r="I41" s="3" t="s">
        <v>89</v>
      </c>
    </row>
    <row r="42" spans="1:9" ht="17.25" customHeight="1">
      <c r="A42" s="14"/>
      <c r="B42" s="14"/>
      <c r="C42" s="3" t="s">
        <v>119</v>
      </c>
      <c r="D42" s="4">
        <v>20244603665502</v>
      </c>
      <c r="E42" s="3" t="s">
        <v>120</v>
      </c>
      <c r="F42" s="3" t="s">
        <v>121</v>
      </c>
      <c r="G42" s="3"/>
      <c r="H42" s="3" t="s">
        <v>122</v>
      </c>
      <c r="I42" s="3" t="s">
        <v>16</v>
      </c>
    </row>
    <row r="43" spans="1:9" ht="17.25" customHeight="1">
      <c r="A43" s="14"/>
      <c r="B43" s="14"/>
      <c r="C43" s="3" t="s">
        <v>119</v>
      </c>
      <c r="D43" s="4">
        <v>20244603705442</v>
      </c>
      <c r="E43" s="3" t="s">
        <v>123</v>
      </c>
      <c r="F43" s="5" t="s">
        <v>124</v>
      </c>
      <c r="G43" s="3"/>
      <c r="H43" s="3" t="s">
        <v>7</v>
      </c>
      <c r="I43" s="3" t="s">
        <v>89</v>
      </c>
    </row>
    <row r="44" spans="1:9" ht="17.25" customHeight="1">
      <c r="A44" s="14"/>
      <c r="B44" s="14"/>
      <c r="C44" s="7" t="s">
        <v>119</v>
      </c>
      <c r="D44" s="10">
        <v>20245710139382</v>
      </c>
      <c r="E44" s="7" t="s">
        <v>125</v>
      </c>
      <c r="F44" s="7" t="s">
        <v>126</v>
      </c>
      <c r="G44" s="3"/>
      <c r="H44" s="3" t="s">
        <v>7</v>
      </c>
      <c r="I44" s="3" t="s">
        <v>89</v>
      </c>
    </row>
    <row r="45" spans="1:9" ht="17.25" customHeight="1">
      <c r="A45" s="14"/>
      <c r="B45" s="14"/>
      <c r="C45" s="3" t="s">
        <v>127</v>
      </c>
      <c r="D45" s="4">
        <v>20245710132482</v>
      </c>
      <c r="E45" s="3" t="s">
        <v>128</v>
      </c>
      <c r="F45" s="3" t="s">
        <v>129</v>
      </c>
      <c r="G45" s="3"/>
      <c r="H45" s="3" t="s">
        <v>7</v>
      </c>
      <c r="I45" s="3" t="s">
        <v>89</v>
      </c>
    </row>
    <row r="46" spans="1:9" ht="17.25" customHeight="1">
      <c r="A46" s="14"/>
      <c r="B46" s="14"/>
      <c r="C46" s="3" t="s">
        <v>41</v>
      </c>
      <c r="D46" s="4" t="s">
        <v>130</v>
      </c>
      <c r="E46" s="3" t="s">
        <v>131</v>
      </c>
      <c r="F46" s="6" t="s">
        <v>132</v>
      </c>
      <c r="G46" s="3"/>
      <c r="H46" s="3" t="s">
        <v>133</v>
      </c>
      <c r="I46" s="3" t="s">
        <v>16</v>
      </c>
    </row>
    <row r="47" spans="1:9" ht="17.25" customHeight="1">
      <c r="A47" s="14"/>
      <c r="B47" s="14"/>
      <c r="C47" s="3" t="s">
        <v>100</v>
      </c>
      <c r="D47" s="4">
        <v>20244603725042</v>
      </c>
      <c r="E47" s="3" t="s">
        <v>134</v>
      </c>
      <c r="F47" s="8" t="s">
        <v>135</v>
      </c>
      <c r="G47" s="3"/>
      <c r="H47" s="3" t="s">
        <v>7</v>
      </c>
      <c r="I47" s="3" t="s">
        <v>89</v>
      </c>
    </row>
    <row r="48" spans="1:9" ht="17.25" customHeight="1">
      <c r="A48" s="14"/>
      <c r="B48" s="14"/>
      <c r="C48" s="3" t="s">
        <v>100</v>
      </c>
      <c r="D48" s="4">
        <v>20244603733102</v>
      </c>
      <c r="E48" s="3" t="s">
        <v>136</v>
      </c>
      <c r="F48" s="8" t="s">
        <v>137</v>
      </c>
      <c r="G48" s="3"/>
      <c r="H48" s="3" t="s">
        <v>7</v>
      </c>
      <c r="I48" s="3" t="s">
        <v>89</v>
      </c>
    </row>
    <row r="49" spans="1:9" ht="17.25" customHeight="1">
      <c r="A49" s="14"/>
      <c r="B49" s="14"/>
      <c r="C49" s="7" t="s">
        <v>138</v>
      </c>
      <c r="D49" s="10" t="s">
        <v>139</v>
      </c>
      <c r="E49" s="7" t="s">
        <v>140</v>
      </c>
      <c r="F49" s="7" t="s">
        <v>141</v>
      </c>
      <c r="G49" s="7" t="s">
        <v>142</v>
      </c>
      <c r="H49" s="7" t="s">
        <v>7</v>
      </c>
      <c r="I49" s="7" t="s">
        <v>89</v>
      </c>
    </row>
    <row r="50" spans="1:9" ht="17.25" customHeight="1">
      <c r="A50" s="14"/>
      <c r="B50" s="14"/>
      <c r="C50" s="7" t="s">
        <v>143</v>
      </c>
      <c r="D50" s="10">
        <v>20245710140732</v>
      </c>
      <c r="E50" s="7" t="s">
        <v>144</v>
      </c>
      <c r="F50" s="7" t="s">
        <v>145</v>
      </c>
      <c r="G50" s="7"/>
      <c r="H50" s="7" t="s">
        <v>122</v>
      </c>
      <c r="I50" s="7" t="s">
        <v>16</v>
      </c>
    </row>
    <row r="51" spans="1:9" ht="17.25" customHeight="1">
      <c r="A51" s="14"/>
      <c r="B51" s="14"/>
      <c r="C51" s="7" t="s">
        <v>138</v>
      </c>
      <c r="D51" s="10" t="s">
        <v>146</v>
      </c>
      <c r="E51" s="7" t="s">
        <v>147</v>
      </c>
      <c r="F51" s="7" t="s">
        <v>148</v>
      </c>
      <c r="G51" s="7"/>
      <c r="H51" s="7" t="s">
        <v>7</v>
      </c>
      <c r="I51" s="7" t="s">
        <v>89</v>
      </c>
    </row>
    <row r="52" spans="1:9" ht="17.25" customHeight="1">
      <c r="A52" s="21"/>
      <c r="B52" s="21"/>
      <c r="C52" s="22" t="s">
        <v>149</v>
      </c>
      <c r="D52" s="23">
        <v>20245710140342</v>
      </c>
      <c r="E52" s="22" t="s">
        <v>34</v>
      </c>
      <c r="F52" s="5" t="s">
        <v>150</v>
      </c>
      <c r="G52" s="22"/>
      <c r="H52" s="22" t="s">
        <v>12</v>
      </c>
      <c r="I52" s="22" t="s">
        <v>16</v>
      </c>
    </row>
    <row r="53" spans="1:9" ht="17.25" customHeight="1">
      <c r="A53" s="14"/>
      <c r="B53" s="14"/>
      <c r="C53" s="3" t="s">
        <v>116</v>
      </c>
      <c r="D53" s="4">
        <v>20244603828232</v>
      </c>
      <c r="E53" s="3" t="s">
        <v>151</v>
      </c>
      <c r="F53" s="3" t="s">
        <v>152</v>
      </c>
      <c r="G53" s="3"/>
      <c r="H53" s="3"/>
      <c r="I53" s="3"/>
    </row>
    <row r="54" spans="1:9" ht="17.25" customHeight="1">
      <c r="A54" s="14"/>
      <c r="B54" s="14"/>
      <c r="C54" s="3" t="s">
        <v>153</v>
      </c>
      <c r="D54" s="4">
        <v>20245710114672</v>
      </c>
      <c r="E54" s="22" t="s">
        <v>34</v>
      </c>
      <c r="F54" s="3" t="s">
        <v>154</v>
      </c>
      <c r="G54" s="3"/>
      <c r="H54" s="3" t="s">
        <v>12</v>
      </c>
      <c r="I54" s="3"/>
    </row>
    <row r="55" spans="1:9" ht="17.25" customHeight="1">
      <c r="A55" s="14"/>
      <c r="B55" s="14"/>
      <c r="C55" s="3"/>
      <c r="D55" s="4">
        <v>20245710114942</v>
      </c>
      <c r="E55" s="3"/>
      <c r="F55" s="3" t="s">
        <v>155</v>
      </c>
      <c r="G55" s="3"/>
      <c r="H55" s="3" t="s">
        <v>12</v>
      </c>
      <c r="I55" s="3"/>
    </row>
    <row r="56" spans="1:9" ht="17.25" customHeight="1">
      <c r="A56" s="14"/>
      <c r="B56" s="14"/>
      <c r="C56" s="3" t="s">
        <v>153</v>
      </c>
      <c r="D56" s="4">
        <v>20245710119912</v>
      </c>
      <c r="E56" s="3"/>
      <c r="F56" s="5" t="s">
        <v>156</v>
      </c>
      <c r="G56" s="3"/>
      <c r="H56" s="3" t="s">
        <v>7</v>
      </c>
      <c r="I56" s="3"/>
    </row>
    <row r="57" spans="1:9" ht="17.25" customHeight="1">
      <c r="A57" s="14"/>
      <c r="B57" s="14"/>
      <c r="C57" s="7" t="s">
        <v>157</v>
      </c>
      <c r="D57" s="10" t="s">
        <v>158</v>
      </c>
      <c r="E57" s="7" t="s">
        <v>159</v>
      </c>
      <c r="F57" s="7" t="s">
        <v>160</v>
      </c>
      <c r="G57" s="7"/>
      <c r="H57" s="7" t="s">
        <v>122</v>
      </c>
      <c r="I57" s="7" t="s">
        <v>16</v>
      </c>
    </row>
    <row r="58" spans="1:9" ht="17.25" customHeight="1">
      <c r="A58" s="14"/>
      <c r="B58" s="14"/>
      <c r="C58" s="7" t="s">
        <v>157</v>
      </c>
      <c r="D58" s="10" t="s">
        <v>158</v>
      </c>
      <c r="E58" s="7" t="s">
        <v>161</v>
      </c>
      <c r="F58" s="7" t="s">
        <v>162</v>
      </c>
      <c r="G58" s="7"/>
      <c r="H58" s="7" t="s">
        <v>122</v>
      </c>
      <c r="I58" s="7" t="s">
        <v>16</v>
      </c>
    </row>
    <row r="59" spans="1:9" ht="17.25" customHeight="1">
      <c r="A59" s="14"/>
      <c r="B59" s="14"/>
      <c r="C59" s="3" t="s">
        <v>153</v>
      </c>
      <c r="D59" s="4">
        <v>20245710122022</v>
      </c>
      <c r="E59" s="3" t="s">
        <v>163</v>
      </c>
      <c r="F59" s="5" t="s">
        <v>164</v>
      </c>
      <c r="G59" s="3"/>
      <c r="H59" s="3" t="s">
        <v>12</v>
      </c>
      <c r="I59" s="3"/>
    </row>
    <row r="60" spans="1:9" ht="17.25" customHeight="1">
      <c r="A60" s="14"/>
      <c r="B60" s="14"/>
      <c r="C60" s="3" t="s">
        <v>153</v>
      </c>
      <c r="D60" s="4">
        <v>20245710122272</v>
      </c>
      <c r="E60" s="3" t="s">
        <v>163</v>
      </c>
      <c r="F60" s="3" t="s">
        <v>165</v>
      </c>
      <c r="G60" s="3"/>
      <c r="H60" s="3" t="s">
        <v>12</v>
      </c>
      <c r="I60" s="3"/>
    </row>
    <row r="61" spans="1:9" ht="17.25" customHeight="1">
      <c r="A61" s="14"/>
      <c r="B61" s="14" t="s">
        <v>85</v>
      </c>
      <c r="C61" s="7" t="s">
        <v>26</v>
      </c>
      <c r="D61" s="10">
        <v>20245710141202</v>
      </c>
      <c r="E61" s="7" t="s">
        <v>166</v>
      </c>
      <c r="F61" s="7" t="s">
        <v>167</v>
      </c>
      <c r="G61" s="7"/>
      <c r="H61" s="7" t="s">
        <v>7</v>
      </c>
      <c r="I61" s="7" t="s">
        <v>89</v>
      </c>
    </row>
    <row r="62" spans="1:9" ht="17.25" customHeight="1">
      <c r="A62" s="14"/>
      <c r="B62" s="14"/>
      <c r="C62" s="3" t="s">
        <v>116</v>
      </c>
      <c r="D62" s="4">
        <v>20245731007501</v>
      </c>
      <c r="E62" s="3" t="s">
        <v>168</v>
      </c>
      <c r="F62" s="6" t="s">
        <v>169</v>
      </c>
      <c r="G62" s="3"/>
      <c r="H62" s="3" t="s">
        <v>122</v>
      </c>
      <c r="I62" s="3" t="s">
        <v>16</v>
      </c>
    </row>
    <row r="63" spans="1:9" ht="17.25" customHeight="1">
      <c r="A63" s="14"/>
      <c r="B63" s="14"/>
      <c r="C63" s="3" t="s">
        <v>116</v>
      </c>
      <c r="D63" s="4">
        <v>20244603872542</v>
      </c>
      <c r="E63" s="3" t="s">
        <v>168</v>
      </c>
      <c r="F63" s="3" t="s">
        <v>170</v>
      </c>
      <c r="G63" s="3"/>
      <c r="H63" s="3" t="s">
        <v>7</v>
      </c>
      <c r="I63" s="3"/>
    </row>
    <row r="64" spans="1:9" ht="17.25" customHeight="1">
      <c r="A64" s="14"/>
      <c r="B64" s="14"/>
      <c r="C64" s="3" t="s">
        <v>100</v>
      </c>
      <c r="D64" s="4">
        <v>20245710133892</v>
      </c>
      <c r="E64" s="3" t="s">
        <v>171</v>
      </c>
      <c r="F64" s="3" t="s">
        <v>172</v>
      </c>
      <c r="G64" s="3"/>
      <c r="H64" s="3" t="s">
        <v>122</v>
      </c>
      <c r="I64" s="3" t="s">
        <v>16</v>
      </c>
    </row>
    <row r="65" spans="1:9" ht="17.25" customHeight="1">
      <c r="A65" s="14"/>
      <c r="B65" s="14" t="s">
        <v>85</v>
      </c>
      <c r="C65" s="7" t="s">
        <v>86</v>
      </c>
      <c r="D65" s="10">
        <v>20245710143142</v>
      </c>
      <c r="E65" s="7" t="s">
        <v>173</v>
      </c>
      <c r="F65" s="7" t="s">
        <v>174</v>
      </c>
      <c r="G65" s="7"/>
      <c r="H65" s="7" t="s">
        <v>122</v>
      </c>
      <c r="I65" s="7" t="s">
        <v>16</v>
      </c>
    </row>
    <row r="66" spans="1:9" ht="17.25" customHeight="1">
      <c r="A66" s="14"/>
      <c r="B66" s="14" t="s">
        <v>175</v>
      </c>
      <c r="C66" s="7" t="s">
        <v>86</v>
      </c>
      <c r="D66" s="10">
        <v>20245710145162</v>
      </c>
      <c r="E66" s="7" t="s">
        <v>176</v>
      </c>
      <c r="F66" s="7" t="s">
        <v>177</v>
      </c>
      <c r="G66" s="7"/>
      <c r="H66" s="7" t="s">
        <v>7</v>
      </c>
      <c r="I66" s="7" t="s">
        <v>89</v>
      </c>
    </row>
    <row r="67" spans="1:9" ht="17.25" customHeight="1">
      <c r="A67" s="14"/>
      <c r="B67" s="14"/>
      <c r="C67" s="3" t="s">
        <v>116</v>
      </c>
      <c r="D67" s="4">
        <v>20244603903182</v>
      </c>
      <c r="E67" s="3" t="s">
        <v>178</v>
      </c>
      <c r="F67" s="3" t="s">
        <v>179</v>
      </c>
      <c r="G67" s="3"/>
      <c r="H67" s="3" t="s">
        <v>122</v>
      </c>
      <c r="I67" s="3" t="s">
        <v>16</v>
      </c>
    </row>
    <row r="68" spans="1:9" ht="17.25" customHeight="1">
      <c r="A68" s="14"/>
      <c r="B68" s="14"/>
      <c r="C68" s="3" t="s">
        <v>116</v>
      </c>
      <c r="D68" s="4">
        <v>20245710144952</v>
      </c>
      <c r="E68" s="3"/>
      <c r="F68" s="3" t="s">
        <v>180</v>
      </c>
      <c r="G68" s="3"/>
      <c r="H68" s="3"/>
      <c r="I68" s="3"/>
    </row>
    <row r="69" spans="1:9" ht="17.25" customHeight="1">
      <c r="A69" s="14"/>
      <c r="B69" s="14"/>
      <c r="C69" s="3" t="s">
        <v>116</v>
      </c>
      <c r="D69" s="4">
        <v>20244603909042</v>
      </c>
      <c r="E69" s="3" t="s">
        <v>181</v>
      </c>
      <c r="F69" s="5" t="s">
        <v>182</v>
      </c>
      <c r="G69" s="3"/>
      <c r="H69" s="3"/>
      <c r="I69" s="3"/>
    </row>
    <row r="70" spans="1:9" ht="17.25" customHeight="1">
      <c r="A70" s="14"/>
      <c r="B70" s="14"/>
      <c r="C70" s="3" t="s">
        <v>116</v>
      </c>
      <c r="D70" s="4">
        <v>20245710145202</v>
      </c>
      <c r="E70" s="3" t="s">
        <v>183</v>
      </c>
      <c r="F70" s="3" t="s">
        <v>184</v>
      </c>
      <c r="G70" s="3"/>
      <c r="H70" s="3"/>
      <c r="I70" s="3"/>
    </row>
    <row r="71" spans="1:9" ht="17.25" customHeight="1">
      <c r="A71" s="14"/>
      <c r="B71" s="14"/>
      <c r="C71" s="3" t="s">
        <v>86</v>
      </c>
      <c r="D71" s="4">
        <v>20245710073712</v>
      </c>
      <c r="E71" s="3" t="s">
        <v>185</v>
      </c>
      <c r="F71" s="3" t="s">
        <v>186</v>
      </c>
      <c r="G71" s="3"/>
      <c r="H71" s="3" t="s">
        <v>7</v>
      </c>
      <c r="I71" s="3" t="s">
        <v>89</v>
      </c>
    </row>
    <row r="72" spans="1:9" ht="17.25" customHeight="1">
      <c r="A72" s="14"/>
      <c r="B72" s="14"/>
      <c r="C72" s="3" t="s">
        <v>86</v>
      </c>
      <c r="D72" s="4">
        <v>20244602057212</v>
      </c>
      <c r="E72" s="3" t="s">
        <v>187</v>
      </c>
      <c r="F72" s="3" t="s">
        <v>188</v>
      </c>
      <c r="G72" s="3"/>
      <c r="H72" s="3" t="s">
        <v>7</v>
      </c>
      <c r="I72" s="3" t="s">
        <v>89</v>
      </c>
    </row>
    <row r="73" spans="1:9" ht="17.25" customHeight="1">
      <c r="A73" s="14"/>
      <c r="B73" s="14"/>
      <c r="C73" s="3" t="s">
        <v>116</v>
      </c>
      <c r="D73" s="4">
        <v>20244603924522</v>
      </c>
      <c r="E73" s="3" t="s">
        <v>189</v>
      </c>
      <c r="F73" s="3" t="s">
        <v>190</v>
      </c>
      <c r="G73" s="3"/>
      <c r="H73" s="3" t="s">
        <v>7</v>
      </c>
      <c r="I73" s="3" t="s">
        <v>89</v>
      </c>
    </row>
    <row r="74" spans="1:9" ht="17.25" customHeight="1">
      <c r="A74" s="14"/>
      <c r="B74" s="14"/>
      <c r="C74" s="3" t="s">
        <v>86</v>
      </c>
      <c r="D74" s="4">
        <v>20245710073792</v>
      </c>
      <c r="E74" s="3" t="s">
        <v>191</v>
      </c>
      <c r="F74" s="3" t="s">
        <v>192</v>
      </c>
      <c r="G74" s="3"/>
      <c r="H74" s="3" t="s">
        <v>122</v>
      </c>
      <c r="I74" s="3" t="s">
        <v>16</v>
      </c>
    </row>
    <row r="75" spans="1:9" ht="17.25" customHeight="1">
      <c r="A75" s="14"/>
      <c r="B75" s="14"/>
      <c r="C75" s="3" t="s">
        <v>116</v>
      </c>
      <c r="D75" s="4">
        <v>20245710145992</v>
      </c>
      <c r="E75" s="3" t="s">
        <v>189</v>
      </c>
      <c r="F75" s="3" t="s">
        <v>193</v>
      </c>
      <c r="G75" s="3"/>
      <c r="H75" s="3" t="s">
        <v>122</v>
      </c>
      <c r="I75" s="3" t="s">
        <v>16</v>
      </c>
    </row>
    <row r="76" spans="1:9" ht="17.25" customHeight="1">
      <c r="A76" s="14"/>
      <c r="B76" s="14"/>
      <c r="C76" s="3" t="s">
        <v>116</v>
      </c>
      <c r="D76" s="4">
        <v>20244603940732</v>
      </c>
      <c r="E76" s="3" t="s">
        <v>189</v>
      </c>
      <c r="F76" s="5" t="s">
        <v>194</v>
      </c>
      <c r="G76" s="3"/>
      <c r="H76" s="3" t="s">
        <v>7</v>
      </c>
      <c r="I76" s="3" t="s">
        <v>89</v>
      </c>
    </row>
    <row r="77" spans="1:9" ht="17.25" customHeight="1">
      <c r="A77" s="14"/>
      <c r="B77" s="14"/>
      <c r="C77" s="3"/>
      <c r="D77" s="4"/>
      <c r="E77" s="3" t="s">
        <v>189</v>
      </c>
      <c r="F77" s="3" t="s">
        <v>195</v>
      </c>
      <c r="G77" s="3"/>
      <c r="H77" s="3" t="s">
        <v>7</v>
      </c>
      <c r="I77" s="3" t="s">
        <v>89</v>
      </c>
    </row>
    <row r="78" spans="1:9" ht="17.25" customHeight="1">
      <c r="A78" s="14"/>
      <c r="B78" s="14"/>
      <c r="C78" s="3" t="s">
        <v>153</v>
      </c>
      <c r="D78" s="4">
        <v>20245710121022</v>
      </c>
      <c r="E78" s="3" t="s">
        <v>196</v>
      </c>
      <c r="F78" s="5" t="s">
        <v>197</v>
      </c>
      <c r="G78" s="3"/>
      <c r="H78" s="3" t="s">
        <v>12</v>
      </c>
      <c r="I78" s="3" t="s">
        <v>16</v>
      </c>
    </row>
    <row r="79" spans="1:9" ht="17.25" customHeight="1">
      <c r="A79" s="14"/>
      <c r="B79" s="14"/>
      <c r="C79" s="3" t="s">
        <v>198</v>
      </c>
      <c r="D79" s="4">
        <v>20244603915652</v>
      </c>
      <c r="E79" s="3" t="s">
        <v>196</v>
      </c>
      <c r="F79" s="5" t="s">
        <v>199</v>
      </c>
      <c r="G79" s="3"/>
      <c r="H79" s="3" t="s">
        <v>12</v>
      </c>
      <c r="I79" s="3" t="s">
        <v>16</v>
      </c>
    </row>
    <row r="80" spans="1:9" ht="17.25" customHeight="1">
      <c r="A80" s="14"/>
      <c r="B80" s="14"/>
      <c r="C80" s="3" t="s">
        <v>198</v>
      </c>
      <c r="D80" s="4">
        <v>20244603922022</v>
      </c>
      <c r="E80" s="3" t="s">
        <v>196</v>
      </c>
      <c r="F80" s="3" t="s">
        <v>200</v>
      </c>
      <c r="G80" s="3"/>
      <c r="H80" s="3" t="s">
        <v>7</v>
      </c>
      <c r="I80" s="3" t="s">
        <v>89</v>
      </c>
    </row>
    <row r="81" spans="1:9" ht="17.25" customHeight="1">
      <c r="A81" s="14"/>
      <c r="B81" s="14"/>
      <c r="C81" s="3" t="s">
        <v>198</v>
      </c>
      <c r="D81" s="4">
        <v>20245710145442</v>
      </c>
      <c r="E81" s="3" t="s">
        <v>196</v>
      </c>
      <c r="F81" s="5" t="s">
        <v>201</v>
      </c>
      <c r="G81" s="3"/>
      <c r="H81" s="3" t="s">
        <v>7</v>
      </c>
      <c r="I81" s="3" t="s">
        <v>89</v>
      </c>
    </row>
    <row r="82" spans="1:9" ht="17.25" customHeight="1">
      <c r="A82" s="14"/>
      <c r="B82" s="14"/>
      <c r="C82" s="3" t="s">
        <v>153</v>
      </c>
      <c r="D82" s="4">
        <v>20244603456932</v>
      </c>
      <c r="E82" s="3" t="s">
        <v>196</v>
      </c>
      <c r="F82" s="5" t="s">
        <v>202</v>
      </c>
      <c r="G82" s="3"/>
      <c r="H82" s="3" t="s">
        <v>7</v>
      </c>
      <c r="I82" s="3" t="s">
        <v>89</v>
      </c>
    </row>
    <row r="83" spans="1:9" ht="17.25" customHeight="1">
      <c r="A83" s="14"/>
      <c r="B83" s="14"/>
      <c r="C83" s="3" t="s">
        <v>153</v>
      </c>
      <c r="D83" s="4">
        <v>20245710129232</v>
      </c>
      <c r="E83" s="3" t="s">
        <v>196</v>
      </c>
      <c r="F83" s="3" t="s">
        <v>203</v>
      </c>
      <c r="G83" s="3"/>
      <c r="H83" s="3" t="s">
        <v>122</v>
      </c>
      <c r="I83" s="3" t="s">
        <v>16</v>
      </c>
    </row>
    <row r="84" spans="1:9" ht="17.25" customHeight="1">
      <c r="A84" s="14"/>
      <c r="B84" s="14"/>
      <c r="C84" s="3" t="s">
        <v>153</v>
      </c>
      <c r="D84" s="4">
        <v>20245710128652</v>
      </c>
      <c r="E84" s="3" t="s">
        <v>196</v>
      </c>
      <c r="F84" s="5" t="s">
        <v>204</v>
      </c>
      <c r="G84" s="3"/>
      <c r="H84" s="3" t="s">
        <v>122</v>
      </c>
      <c r="I84" s="3" t="s">
        <v>16</v>
      </c>
    </row>
    <row r="85" spans="1:9" ht="17.25" customHeight="1">
      <c r="A85" s="14"/>
      <c r="B85" s="14"/>
      <c r="C85" s="3" t="s">
        <v>153</v>
      </c>
      <c r="D85" s="4">
        <v>20245731038741</v>
      </c>
      <c r="E85" s="3" t="s">
        <v>196</v>
      </c>
      <c r="F85" s="5" t="s">
        <v>205</v>
      </c>
      <c r="G85" s="3"/>
      <c r="H85" s="3" t="s">
        <v>7</v>
      </c>
      <c r="I85" s="3" t="s">
        <v>89</v>
      </c>
    </row>
    <row r="86" spans="1:9" ht="17.25" customHeight="1">
      <c r="A86" s="14"/>
      <c r="B86" s="14"/>
      <c r="C86" s="3" t="s">
        <v>153</v>
      </c>
      <c r="D86" s="4">
        <v>20245731038761</v>
      </c>
      <c r="E86" s="3" t="s">
        <v>196</v>
      </c>
      <c r="F86" s="5" t="s">
        <v>206</v>
      </c>
      <c r="G86" s="3"/>
      <c r="H86" s="3" t="s">
        <v>7</v>
      </c>
      <c r="I86" s="3" t="s">
        <v>89</v>
      </c>
    </row>
    <row r="87" spans="1:9" ht="17.25" customHeight="1">
      <c r="A87" s="14"/>
      <c r="B87" s="14"/>
      <c r="C87" s="3" t="s">
        <v>153</v>
      </c>
      <c r="D87" s="4">
        <v>20245710127772</v>
      </c>
      <c r="E87" s="3" t="s">
        <v>196</v>
      </c>
      <c r="F87" s="5" t="s">
        <v>207</v>
      </c>
      <c r="G87" s="3"/>
      <c r="H87" s="3" t="s">
        <v>122</v>
      </c>
      <c r="I87" s="3" t="s">
        <v>16</v>
      </c>
    </row>
    <row r="88" spans="1:9" ht="17.25" customHeight="1">
      <c r="A88" s="14"/>
      <c r="B88" s="14"/>
      <c r="C88" s="3" t="s">
        <v>153</v>
      </c>
      <c r="D88" s="4">
        <v>20245731038841</v>
      </c>
      <c r="E88" s="3" t="s">
        <v>196</v>
      </c>
      <c r="F88" s="5" t="s">
        <v>208</v>
      </c>
      <c r="G88" s="3"/>
      <c r="H88" s="3" t="s">
        <v>7</v>
      </c>
      <c r="I88" s="3" t="s">
        <v>89</v>
      </c>
    </row>
  </sheetData>
  <autoFilter ref="B1:I88" xr:uid="{00000000-0009-0000-0000-000001000000}"/>
  <pageMargins left="0.25" right="0.25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39A0F-624D-40CF-ADA5-799827FA519E}">
  <dimension ref="B2:D12"/>
  <sheetViews>
    <sheetView workbookViewId="0">
      <selection activeCell="B4" sqref="B4"/>
    </sheetView>
  </sheetViews>
  <sheetFormatPr defaultColWidth="8.85546875" defaultRowHeight="15"/>
  <cols>
    <col min="2" max="2" width="36" customWidth="1"/>
    <col min="3" max="3" width="30.140625" customWidth="1"/>
  </cols>
  <sheetData>
    <row r="2" spans="2:4">
      <c r="C2" t="s">
        <v>209</v>
      </c>
      <c r="D2" t="s">
        <v>210</v>
      </c>
    </row>
    <row r="3" spans="2:4">
      <c r="B3" s="240" t="s">
        <v>211</v>
      </c>
      <c r="C3" s="43">
        <f>COUNTIF('Programacion OP'!I189:I257,B3)</f>
        <v>1</v>
      </c>
    </row>
    <row r="4" spans="2:4">
      <c r="B4" s="241" t="s">
        <v>212</v>
      </c>
      <c r="C4">
        <f>COUNTIF('Programacion OP'!$I$189:J278,Hoja2!$B$3)</f>
        <v>1</v>
      </c>
    </row>
    <row r="5" spans="2:4">
      <c r="B5" s="241" t="s">
        <v>213</v>
      </c>
    </row>
    <row r="6" spans="2:4">
      <c r="B6" s="241" t="s">
        <v>214</v>
      </c>
    </row>
    <row r="7" spans="2:4">
      <c r="B7" s="241" t="s">
        <v>215</v>
      </c>
    </row>
    <row r="8" spans="2:4">
      <c r="B8" s="241" t="s">
        <v>216</v>
      </c>
    </row>
    <row r="9" spans="2:4">
      <c r="B9" s="241" t="s">
        <v>217</v>
      </c>
    </row>
    <row r="10" spans="2:4">
      <c r="B10" s="241" t="s">
        <v>218</v>
      </c>
    </row>
    <row r="11" spans="2:4">
      <c r="B11" s="241" t="s">
        <v>219</v>
      </c>
    </row>
    <row r="12" spans="2:4">
      <c r="B12" s="241" t="s">
        <v>220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853FC-DE1F-45A0-AA55-41A2FD298D51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E121"/>
  <sheetViews>
    <sheetView showGridLines="0" topLeftCell="B1" workbookViewId="0">
      <selection activeCell="C18" sqref="C18"/>
    </sheetView>
  </sheetViews>
  <sheetFormatPr defaultColWidth="14.42578125" defaultRowHeight="15" customHeight="1"/>
  <cols>
    <col min="1" max="1" width="23.85546875" customWidth="1"/>
    <col min="2" max="2" width="36.28515625" customWidth="1"/>
    <col min="3" max="3" width="40.5703125" customWidth="1"/>
    <col min="4" max="4" width="21.140625" bestFit="1" customWidth="1"/>
    <col min="5" max="5" width="29.28515625" bestFit="1" customWidth="1"/>
    <col min="6" max="6" width="11.42578125" customWidth="1"/>
    <col min="7" max="26" width="10.7109375" customWidth="1"/>
  </cols>
  <sheetData>
    <row r="1" spans="1:5" ht="17.25" customHeight="1">
      <c r="A1" s="512" t="s">
        <v>221</v>
      </c>
      <c r="B1" s="520"/>
      <c r="C1" s="520"/>
      <c r="D1" s="520"/>
      <c r="E1" s="520"/>
    </row>
    <row r="2" spans="1:5" ht="17.25" customHeight="1">
      <c r="A2" s="459" t="s">
        <v>222</v>
      </c>
      <c r="B2" s="459" t="s">
        <v>223</v>
      </c>
      <c r="C2" s="459" t="s">
        <v>5</v>
      </c>
      <c r="D2" s="460" t="s">
        <v>224</v>
      </c>
    </row>
    <row r="3" spans="1:5" ht="17.25" customHeight="1">
      <c r="A3" s="461" t="s">
        <v>225</v>
      </c>
      <c r="B3" s="462" t="s">
        <v>226</v>
      </c>
      <c r="C3" s="462" t="s">
        <v>225</v>
      </c>
      <c r="D3" s="463" t="s">
        <v>227</v>
      </c>
    </row>
    <row r="4" spans="1:5" ht="15" customHeight="1">
      <c r="A4" s="461" t="s">
        <v>228</v>
      </c>
      <c r="B4" s="462" t="s">
        <v>226</v>
      </c>
      <c r="C4" s="462" t="s">
        <v>225</v>
      </c>
      <c r="D4" s="463" t="s">
        <v>229</v>
      </c>
    </row>
    <row r="5" spans="1:5" ht="17.25" customHeight="1">
      <c r="A5" s="464"/>
      <c r="B5" s="464"/>
      <c r="C5" s="464"/>
      <c r="D5" s="465" t="s">
        <v>230</v>
      </c>
    </row>
    <row r="6" spans="1:5" ht="15" customHeight="1">
      <c r="A6" s="464"/>
      <c r="B6" s="464"/>
      <c r="C6" s="464"/>
      <c r="D6" s="465" t="s">
        <v>227</v>
      </c>
    </row>
    <row r="7" spans="1:5" ht="15" customHeight="1">
      <c r="A7" s="464"/>
      <c r="B7" s="464"/>
      <c r="C7" s="464"/>
      <c r="D7" s="465" t="s">
        <v>231</v>
      </c>
    </row>
    <row r="8" spans="1:5" ht="15" customHeight="1">
      <c r="A8" s="464"/>
      <c r="B8" s="464"/>
      <c r="C8" s="462" t="s">
        <v>231</v>
      </c>
      <c r="D8" s="463" t="s">
        <v>232</v>
      </c>
    </row>
    <row r="9" spans="1:5" ht="15" customHeight="1">
      <c r="A9" s="464"/>
      <c r="B9" s="462" t="s">
        <v>233</v>
      </c>
      <c r="C9" s="462" t="s">
        <v>234</v>
      </c>
      <c r="D9" s="463" t="s">
        <v>235</v>
      </c>
    </row>
    <row r="10" spans="1:5" ht="15" customHeight="1">
      <c r="A10" s="464"/>
      <c r="B10" s="464"/>
      <c r="C10" s="462" t="s">
        <v>236</v>
      </c>
      <c r="D10" s="463" t="s">
        <v>235</v>
      </c>
    </row>
    <row r="11" spans="1:5" ht="15" customHeight="1">
      <c r="A11" s="464"/>
      <c r="B11" s="464"/>
      <c r="C11" s="462" t="s">
        <v>237</v>
      </c>
      <c r="D11" s="463" t="s">
        <v>227</v>
      </c>
    </row>
    <row r="12" spans="1:5" ht="15" customHeight="1">
      <c r="A12" s="464"/>
      <c r="B12" s="464"/>
      <c r="C12" s="462" t="s">
        <v>238</v>
      </c>
      <c r="D12" s="463" t="s">
        <v>227</v>
      </c>
    </row>
    <row r="13" spans="1:5" ht="15" customHeight="1">
      <c r="A13" s="464"/>
      <c r="B13" s="464"/>
      <c r="C13" s="462" t="s">
        <v>239</v>
      </c>
      <c r="D13" s="463" t="s">
        <v>240</v>
      </c>
    </row>
    <row r="14" spans="1:5" ht="15" customHeight="1">
      <c r="A14" s="464"/>
      <c r="B14" s="464"/>
      <c r="C14" s="462" t="s">
        <v>241</v>
      </c>
      <c r="D14" s="463" t="s">
        <v>227</v>
      </c>
    </row>
    <row r="15" spans="1:5" ht="15" customHeight="1">
      <c r="A15" s="464"/>
      <c r="B15" s="464"/>
      <c r="C15" s="462" t="s">
        <v>242</v>
      </c>
      <c r="D15" s="463" t="s">
        <v>229</v>
      </c>
    </row>
    <row r="16" spans="1:5" ht="15" customHeight="1">
      <c r="A16" s="464"/>
      <c r="B16" s="464"/>
      <c r="C16" s="462" t="s">
        <v>243</v>
      </c>
      <c r="D16" s="463" t="s">
        <v>240</v>
      </c>
    </row>
    <row r="17" spans="1:4" ht="15" customHeight="1">
      <c r="A17" s="464"/>
      <c r="B17" s="464"/>
      <c r="C17" s="462" t="s">
        <v>244</v>
      </c>
      <c r="D17" s="463" t="s">
        <v>227</v>
      </c>
    </row>
    <row r="18" spans="1:4" ht="15" customHeight="1">
      <c r="A18" s="464"/>
      <c r="B18" s="464"/>
      <c r="C18" s="462" t="s">
        <v>245</v>
      </c>
      <c r="D18" s="463" t="s">
        <v>227</v>
      </c>
    </row>
    <row r="19" spans="1:4" ht="15" customHeight="1">
      <c r="A19" s="464"/>
      <c r="B19" s="464"/>
      <c r="C19" s="462" t="s">
        <v>246</v>
      </c>
      <c r="D19" s="463" t="s">
        <v>247</v>
      </c>
    </row>
    <row r="20" spans="1:4" ht="15" customHeight="1">
      <c r="A20" s="464"/>
      <c r="B20" s="464"/>
      <c r="C20" s="462" t="s">
        <v>248</v>
      </c>
      <c r="D20" s="463" t="s">
        <v>240</v>
      </c>
    </row>
    <row r="21" spans="1:4" ht="15" customHeight="1">
      <c r="A21" s="464"/>
      <c r="B21" s="464"/>
      <c r="C21" s="462" t="s">
        <v>249</v>
      </c>
      <c r="D21" s="463" t="s">
        <v>227</v>
      </c>
    </row>
    <row r="22" spans="1:4" ht="15" customHeight="1">
      <c r="A22" s="464"/>
      <c r="B22" s="464"/>
      <c r="C22" s="462" t="s">
        <v>250</v>
      </c>
      <c r="D22" s="463" t="s">
        <v>230</v>
      </c>
    </row>
    <row r="23" spans="1:4" ht="15" customHeight="1">
      <c r="A23" s="464"/>
      <c r="B23" s="464"/>
      <c r="C23" s="462" t="s">
        <v>251</v>
      </c>
      <c r="D23" s="463" t="s">
        <v>227</v>
      </c>
    </row>
    <row r="24" spans="1:4" ht="15" customHeight="1">
      <c r="A24" s="464"/>
      <c r="B24" s="464"/>
      <c r="C24" s="462" t="s">
        <v>252</v>
      </c>
      <c r="D24" s="463" t="s">
        <v>227</v>
      </c>
    </row>
    <row r="25" spans="1:4" ht="15" customHeight="1">
      <c r="A25" s="464"/>
      <c r="B25" s="464"/>
      <c r="C25" s="462" t="s">
        <v>253</v>
      </c>
      <c r="D25" s="463" t="s">
        <v>247</v>
      </c>
    </row>
    <row r="26" spans="1:4" ht="15" customHeight="1">
      <c r="A26" s="464"/>
      <c r="B26" s="464"/>
      <c r="C26" s="462" t="s">
        <v>254</v>
      </c>
      <c r="D26" s="463" t="s">
        <v>227</v>
      </c>
    </row>
    <row r="27" spans="1:4" ht="15" customHeight="1">
      <c r="A27" s="464"/>
      <c r="B27" s="464"/>
      <c r="C27" s="462" t="s">
        <v>255</v>
      </c>
      <c r="D27" s="463" t="s">
        <v>227</v>
      </c>
    </row>
    <row r="28" spans="1:4" ht="15" customHeight="1">
      <c r="A28" s="464"/>
      <c r="B28" s="464"/>
      <c r="C28" s="462" t="s">
        <v>256</v>
      </c>
      <c r="D28" s="463" t="s">
        <v>227</v>
      </c>
    </row>
    <row r="29" spans="1:4" ht="15" customHeight="1">
      <c r="A29" s="464"/>
      <c r="B29" s="464"/>
      <c r="C29" s="462" t="s">
        <v>257</v>
      </c>
      <c r="D29" s="463" t="s">
        <v>227</v>
      </c>
    </row>
    <row r="30" spans="1:4" ht="15" customHeight="1">
      <c r="A30" s="464"/>
      <c r="B30" s="464"/>
      <c r="C30" s="462" t="s">
        <v>258</v>
      </c>
      <c r="D30" s="463" t="s">
        <v>227</v>
      </c>
    </row>
    <row r="31" spans="1:4" ht="15" customHeight="1">
      <c r="A31" s="464"/>
      <c r="B31" s="464"/>
      <c r="C31" s="462" t="s">
        <v>259</v>
      </c>
      <c r="D31" s="463" t="s">
        <v>229</v>
      </c>
    </row>
    <row r="32" spans="1:4" ht="15" customHeight="1">
      <c r="A32" s="464"/>
      <c r="B32" s="464"/>
      <c r="C32" s="462" t="s">
        <v>260</v>
      </c>
      <c r="D32" s="463" t="s">
        <v>227</v>
      </c>
    </row>
    <row r="33" spans="1:4" ht="15" customHeight="1">
      <c r="A33" s="464"/>
      <c r="B33" s="464"/>
      <c r="C33" s="462" t="s">
        <v>261</v>
      </c>
      <c r="D33" s="463" t="s">
        <v>227</v>
      </c>
    </row>
    <row r="34" spans="1:4" ht="15" customHeight="1">
      <c r="A34" s="464"/>
      <c r="B34" s="464"/>
      <c r="C34" s="462" t="s">
        <v>262</v>
      </c>
      <c r="D34" s="463" t="s">
        <v>229</v>
      </c>
    </row>
    <row r="35" spans="1:4" ht="15" customHeight="1">
      <c r="A35" s="464"/>
      <c r="B35" s="464"/>
      <c r="C35" s="462" t="s">
        <v>263</v>
      </c>
      <c r="D35" s="463" t="s">
        <v>227</v>
      </c>
    </row>
    <row r="36" spans="1:4" ht="15" customHeight="1">
      <c r="A36" s="464"/>
      <c r="B36" s="464"/>
      <c r="C36" s="462" t="s">
        <v>264</v>
      </c>
      <c r="D36" s="463" t="s">
        <v>227</v>
      </c>
    </row>
    <row r="37" spans="1:4" ht="15" customHeight="1">
      <c r="A37" s="464"/>
      <c r="B37" s="464"/>
      <c r="C37" s="462" t="s">
        <v>265</v>
      </c>
      <c r="D37" s="463" t="s">
        <v>235</v>
      </c>
    </row>
    <row r="38" spans="1:4" ht="15" customHeight="1">
      <c r="A38" s="464"/>
      <c r="B38" s="464"/>
      <c r="C38" s="462" t="s">
        <v>266</v>
      </c>
      <c r="D38" s="463" t="s">
        <v>227</v>
      </c>
    </row>
    <row r="39" spans="1:4" ht="15" customHeight="1">
      <c r="A39" s="461">
        <v>45874</v>
      </c>
      <c r="B39" s="462" t="s">
        <v>233</v>
      </c>
      <c r="C39" s="462" t="s">
        <v>267</v>
      </c>
      <c r="D39" s="463" t="s">
        <v>268</v>
      </c>
    </row>
    <row r="40" spans="1:4" ht="15" customHeight="1">
      <c r="A40" s="461" t="s">
        <v>231</v>
      </c>
      <c r="B40" s="462" t="s">
        <v>226</v>
      </c>
      <c r="C40" s="462" t="s">
        <v>269</v>
      </c>
      <c r="D40" s="463" t="s">
        <v>235</v>
      </c>
    </row>
    <row r="41" spans="1:4" ht="15" customHeight="1">
      <c r="A41" s="464"/>
      <c r="B41" s="464"/>
      <c r="C41" s="462" t="s">
        <v>270</v>
      </c>
      <c r="D41" s="463" t="s">
        <v>235</v>
      </c>
    </row>
    <row r="42" spans="1:4" ht="15" customHeight="1">
      <c r="A42" s="464"/>
      <c r="B42" s="464"/>
      <c r="C42" s="462" t="s">
        <v>271</v>
      </c>
      <c r="D42" s="463" t="s">
        <v>235</v>
      </c>
    </row>
    <row r="43" spans="1:4" ht="15" customHeight="1">
      <c r="A43" s="464"/>
      <c r="B43" s="464"/>
      <c r="C43" s="462" t="s">
        <v>272</v>
      </c>
      <c r="D43" s="463" t="s">
        <v>235</v>
      </c>
    </row>
    <row r="44" spans="1:4" ht="15" customHeight="1">
      <c r="A44" s="464"/>
      <c r="B44" s="464"/>
      <c r="C44" s="462" t="s">
        <v>225</v>
      </c>
      <c r="D44" s="463" t="s">
        <v>273</v>
      </c>
    </row>
    <row r="45" spans="1:4" ht="15" customHeight="1">
      <c r="A45" s="464"/>
      <c r="B45" s="464"/>
      <c r="C45" s="464"/>
      <c r="D45" s="465" t="s">
        <v>227</v>
      </c>
    </row>
    <row r="46" spans="1:4" ht="15" customHeight="1">
      <c r="A46" s="464"/>
      <c r="B46" s="464"/>
      <c r="C46" s="464"/>
      <c r="D46" s="465" t="s">
        <v>274</v>
      </c>
    </row>
    <row r="47" spans="1:4" ht="15" customHeight="1">
      <c r="A47" s="464"/>
      <c r="B47" s="464"/>
      <c r="C47" s="464"/>
      <c r="D47" s="465" t="s">
        <v>275</v>
      </c>
    </row>
    <row r="48" spans="1:4" ht="15" customHeight="1">
      <c r="A48" s="464"/>
      <c r="B48" s="464"/>
      <c r="C48" s="464"/>
      <c r="D48" s="465" t="s">
        <v>231</v>
      </c>
    </row>
    <row r="49" spans="1:4" ht="15" customHeight="1">
      <c r="A49" s="464"/>
      <c r="B49" s="464"/>
      <c r="C49" s="462" t="s">
        <v>231</v>
      </c>
      <c r="D49" s="463" t="s">
        <v>227</v>
      </c>
    </row>
    <row r="50" spans="1:4" ht="15" customHeight="1">
      <c r="A50" s="464"/>
      <c r="B50" s="464"/>
      <c r="C50" s="464"/>
      <c r="D50" s="465" t="s">
        <v>276</v>
      </c>
    </row>
    <row r="51" spans="1:4" ht="15" customHeight="1">
      <c r="A51" s="464"/>
      <c r="B51" s="462" t="s">
        <v>233</v>
      </c>
      <c r="C51" s="462" t="s">
        <v>277</v>
      </c>
      <c r="D51" s="463" t="s">
        <v>274</v>
      </c>
    </row>
    <row r="52" spans="1:4" ht="15" customHeight="1">
      <c r="A52" s="464"/>
      <c r="B52" s="464"/>
      <c r="C52" s="462" t="s">
        <v>278</v>
      </c>
      <c r="D52" s="463" t="s">
        <v>227</v>
      </c>
    </row>
    <row r="53" spans="1:4" ht="15" customHeight="1">
      <c r="A53" s="464"/>
      <c r="B53" s="464"/>
      <c r="C53" s="462" t="s">
        <v>279</v>
      </c>
      <c r="D53" s="463" t="s">
        <v>227</v>
      </c>
    </row>
    <row r="54" spans="1:4" ht="15" customHeight="1">
      <c r="A54" s="464"/>
      <c r="B54" s="464"/>
      <c r="C54" s="462" t="s">
        <v>280</v>
      </c>
      <c r="D54" s="463" t="s">
        <v>274</v>
      </c>
    </row>
    <row r="55" spans="1:4" ht="15" customHeight="1">
      <c r="A55" s="464"/>
      <c r="B55" s="464"/>
      <c r="C55" s="462" t="s">
        <v>281</v>
      </c>
      <c r="D55" s="463" t="s">
        <v>282</v>
      </c>
    </row>
    <row r="56" spans="1:4" ht="15" customHeight="1">
      <c r="A56" s="464"/>
      <c r="B56" s="464"/>
      <c r="C56" s="462" t="s">
        <v>283</v>
      </c>
      <c r="D56" s="463" t="s">
        <v>227</v>
      </c>
    </row>
    <row r="57" spans="1:4" ht="15" customHeight="1">
      <c r="A57" s="464"/>
      <c r="B57" s="464"/>
      <c r="C57" s="462" t="s">
        <v>284</v>
      </c>
      <c r="D57" s="463" t="s">
        <v>274</v>
      </c>
    </row>
    <row r="58" spans="1:4" ht="15" customHeight="1">
      <c r="A58" s="464"/>
      <c r="B58" s="464"/>
      <c r="C58" s="462" t="s">
        <v>285</v>
      </c>
      <c r="D58" s="463" t="s">
        <v>227</v>
      </c>
    </row>
    <row r="59" spans="1:4" ht="15" customHeight="1">
      <c r="A59" s="464"/>
      <c r="B59" s="464"/>
      <c r="C59" s="462" t="s">
        <v>286</v>
      </c>
      <c r="D59" s="463" t="s">
        <v>227</v>
      </c>
    </row>
    <row r="60" spans="1:4" ht="15" customHeight="1">
      <c r="A60" s="464"/>
      <c r="B60" s="464"/>
      <c r="C60" s="462" t="s">
        <v>287</v>
      </c>
      <c r="D60" s="463" t="s">
        <v>227</v>
      </c>
    </row>
    <row r="61" spans="1:4" ht="15" customHeight="1">
      <c r="A61" s="464"/>
      <c r="B61" s="464"/>
      <c r="C61" s="462" t="s">
        <v>288</v>
      </c>
      <c r="D61" s="463" t="s">
        <v>274</v>
      </c>
    </row>
    <row r="62" spans="1:4" ht="15" customHeight="1">
      <c r="A62" s="464"/>
      <c r="B62" s="464"/>
      <c r="C62" s="462" t="s">
        <v>289</v>
      </c>
      <c r="D62" s="463" t="s">
        <v>247</v>
      </c>
    </row>
    <row r="63" spans="1:4" ht="15" customHeight="1">
      <c r="A63" s="464"/>
      <c r="B63" s="464"/>
      <c r="C63" s="462" t="s">
        <v>290</v>
      </c>
      <c r="D63" s="463" t="s">
        <v>227</v>
      </c>
    </row>
    <row r="64" spans="1:4" ht="15" customHeight="1">
      <c r="A64" s="464"/>
      <c r="B64" s="464"/>
      <c r="C64" s="462" t="s">
        <v>291</v>
      </c>
      <c r="D64" s="463" t="s">
        <v>227</v>
      </c>
    </row>
    <row r="65" spans="1:4" ht="15" customHeight="1">
      <c r="A65" s="464"/>
      <c r="B65" s="464"/>
      <c r="C65" s="462" t="s">
        <v>292</v>
      </c>
      <c r="D65" s="463" t="s">
        <v>275</v>
      </c>
    </row>
    <row r="66" spans="1:4" ht="15" customHeight="1">
      <c r="A66" s="464"/>
      <c r="B66" s="464"/>
      <c r="C66" s="462" t="s">
        <v>293</v>
      </c>
      <c r="D66" s="463" t="s">
        <v>275</v>
      </c>
    </row>
    <row r="67" spans="1:4" ht="15" customHeight="1">
      <c r="A67" s="464"/>
      <c r="B67" s="464"/>
      <c r="C67" s="462" t="s">
        <v>294</v>
      </c>
      <c r="D67" s="463" t="s">
        <v>275</v>
      </c>
    </row>
    <row r="68" spans="1:4" ht="15" customHeight="1">
      <c r="A68" s="464"/>
      <c r="B68" s="464"/>
      <c r="C68" s="462" t="s">
        <v>295</v>
      </c>
      <c r="D68" s="463" t="s">
        <v>227</v>
      </c>
    </row>
    <row r="69" spans="1:4" ht="15" customHeight="1">
      <c r="A69" s="464"/>
      <c r="B69" s="464"/>
      <c r="C69" s="462" t="s">
        <v>296</v>
      </c>
      <c r="D69" s="463" t="s">
        <v>227</v>
      </c>
    </row>
    <row r="70" spans="1:4" ht="15" customHeight="1">
      <c r="A70" s="464"/>
      <c r="B70" s="464"/>
      <c r="C70" s="462" t="s">
        <v>297</v>
      </c>
      <c r="D70" s="463" t="s">
        <v>247</v>
      </c>
    </row>
    <row r="71" spans="1:4" ht="15" customHeight="1">
      <c r="A71" s="464"/>
      <c r="B71" s="464"/>
      <c r="C71" s="462" t="s">
        <v>298</v>
      </c>
      <c r="D71" s="463" t="s">
        <v>227</v>
      </c>
    </row>
    <row r="72" spans="1:4" ht="15" customHeight="1">
      <c r="A72" s="464"/>
      <c r="B72" s="464"/>
      <c r="C72" s="462" t="s">
        <v>299</v>
      </c>
      <c r="D72" s="463" t="s">
        <v>240</v>
      </c>
    </row>
    <row r="73" spans="1:4" ht="15" customHeight="1">
      <c r="A73" s="464"/>
      <c r="B73" s="464"/>
      <c r="C73" s="462" t="s">
        <v>300</v>
      </c>
      <c r="D73" s="463" t="s">
        <v>274</v>
      </c>
    </row>
    <row r="74" spans="1:4" ht="15" customHeight="1">
      <c r="A74" s="464"/>
      <c r="B74" s="464"/>
      <c r="C74" s="462" t="s">
        <v>301</v>
      </c>
      <c r="D74" s="463" t="s">
        <v>247</v>
      </c>
    </row>
    <row r="75" spans="1:4" ht="15" customHeight="1">
      <c r="A75" s="464"/>
      <c r="B75" s="464"/>
      <c r="C75" s="462" t="s">
        <v>302</v>
      </c>
      <c r="D75" s="463" t="s">
        <v>240</v>
      </c>
    </row>
    <row r="76" spans="1:4" ht="15" customHeight="1">
      <c r="A76" s="464"/>
      <c r="B76" s="464"/>
      <c r="C76" s="462" t="s">
        <v>303</v>
      </c>
      <c r="D76" s="463" t="s">
        <v>274</v>
      </c>
    </row>
    <row r="77" spans="1:4" ht="15" customHeight="1">
      <c r="A77" s="464"/>
      <c r="B77" s="464"/>
      <c r="C77" s="462" t="s">
        <v>304</v>
      </c>
      <c r="D77" s="463" t="s">
        <v>227</v>
      </c>
    </row>
    <row r="78" spans="1:4" ht="15" customHeight="1">
      <c r="A78" s="464"/>
      <c r="B78" s="464"/>
      <c r="C78" s="462" t="s">
        <v>305</v>
      </c>
      <c r="D78" s="463" t="s">
        <v>274</v>
      </c>
    </row>
    <row r="79" spans="1:4" ht="15" customHeight="1">
      <c r="A79" s="464"/>
      <c r="B79" s="464"/>
      <c r="C79" s="462" t="s">
        <v>306</v>
      </c>
      <c r="D79" s="463" t="s">
        <v>227</v>
      </c>
    </row>
    <row r="80" spans="1:4" ht="15" customHeight="1">
      <c r="A80" s="464"/>
      <c r="B80" s="464"/>
      <c r="C80" s="462" t="s">
        <v>307</v>
      </c>
      <c r="D80" s="463" t="s">
        <v>274</v>
      </c>
    </row>
    <row r="81" spans="1:4" ht="15" customHeight="1">
      <c r="A81" s="464"/>
      <c r="B81" s="464"/>
      <c r="C81" s="462" t="s">
        <v>308</v>
      </c>
      <c r="D81" s="463" t="s">
        <v>227</v>
      </c>
    </row>
    <row r="82" spans="1:4" ht="15" customHeight="1">
      <c r="A82" s="464"/>
      <c r="B82" s="464"/>
      <c r="C82" s="462" t="s">
        <v>309</v>
      </c>
      <c r="D82" s="463" t="s">
        <v>227</v>
      </c>
    </row>
    <row r="83" spans="1:4" ht="15" customHeight="1">
      <c r="A83" s="464"/>
      <c r="B83" s="464"/>
      <c r="C83" s="462" t="s">
        <v>310</v>
      </c>
      <c r="D83" s="463" t="s">
        <v>227</v>
      </c>
    </row>
    <row r="84" spans="1:4" ht="15" customHeight="1">
      <c r="A84" s="464"/>
      <c r="B84" s="464"/>
      <c r="C84" s="462" t="s">
        <v>311</v>
      </c>
      <c r="D84" s="463" t="s">
        <v>227</v>
      </c>
    </row>
    <row r="85" spans="1:4" ht="15" customHeight="1">
      <c r="A85" s="464"/>
      <c r="B85" s="464"/>
      <c r="C85" s="462" t="s">
        <v>312</v>
      </c>
      <c r="D85" s="463" t="s">
        <v>227</v>
      </c>
    </row>
    <row r="86" spans="1:4" ht="15" customHeight="1">
      <c r="A86" s="464"/>
      <c r="B86" s="464"/>
      <c r="C86" s="462" t="s">
        <v>313</v>
      </c>
      <c r="D86" s="463" t="s">
        <v>229</v>
      </c>
    </row>
    <row r="87" spans="1:4" ht="15" customHeight="1">
      <c r="A87" s="464"/>
      <c r="B87" s="464"/>
      <c r="C87" s="462" t="s">
        <v>314</v>
      </c>
      <c r="D87" s="463" t="s">
        <v>315</v>
      </c>
    </row>
    <row r="88" spans="1:4" ht="15" customHeight="1">
      <c r="A88" s="464"/>
      <c r="B88" s="464"/>
      <c r="C88" s="462" t="s">
        <v>316</v>
      </c>
      <c r="D88" s="463" t="s">
        <v>227</v>
      </c>
    </row>
    <row r="89" spans="1:4" ht="15" customHeight="1">
      <c r="A89" s="464"/>
      <c r="B89" s="464"/>
      <c r="C89" s="462" t="s">
        <v>317</v>
      </c>
      <c r="D89" s="463" t="s">
        <v>274</v>
      </c>
    </row>
    <row r="90" spans="1:4" ht="15" customHeight="1">
      <c r="A90" s="464"/>
      <c r="B90" s="464"/>
      <c r="C90" s="462" t="s">
        <v>318</v>
      </c>
      <c r="D90" s="463" t="s">
        <v>274</v>
      </c>
    </row>
    <row r="91" spans="1:4" ht="15" customHeight="1">
      <c r="A91" s="464"/>
      <c r="B91" s="464"/>
      <c r="C91" s="462" t="s">
        <v>319</v>
      </c>
      <c r="D91" s="463" t="s">
        <v>227</v>
      </c>
    </row>
    <row r="92" spans="1:4" ht="15" customHeight="1">
      <c r="A92" s="464"/>
      <c r="B92" s="464"/>
      <c r="C92" s="462" t="s">
        <v>320</v>
      </c>
      <c r="D92" s="463" t="s">
        <v>227</v>
      </c>
    </row>
    <row r="93" spans="1:4" ht="15" customHeight="1">
      <c r="A93" s="464"/>
      <c r="B93" s="464"/>
      <c r="C93" s="462" t="s">
        <v>321</v>
      </c>
      <c r="D93" s="463" t="s">
        <v>240</v>
      </c>
    </row>
    <row r="94" spans="1:4" ht="15" customHeight="1">
      <c r="A94" s="464"/>
      <c r="B94" s="464"/>
      <c r="C94" s="462" t="s">
        <v>322</v>
      </c>
      <c r="D94" s="463" t="s">
        <v>227</v>
      </c>
    </row>
    <row r="95" spans="1:4" ht="15" customHeight="1">
      <c r="A95" s="464"/>
      <c r="B95" s="464"/>
      <c r="C95" s="462" t="s">
        <v>323</v>
      </c>
      <c r="D95" s="463" t="s">
        <v>230</v>
      </c>
    </row>
    <row r="96" spans="1:4" ht="15" customHeight="1">
      <c r="A96" s="464"/>
      <c r="B96" s="464"/>
      <c r="C96" s="462" t="s">
        <v>324</v>
      </c>
      <c r="D96" s="463" t="s">
        <v>227</v>
      </c>
    </row>
    <row r="97" spans="1:4" ht="15" customHeight="1">
      <c r="A97" s="464"/>
      <c r="B97" s="464"/>
      <c r="C97" s="462" t="s">
        <v>325</v>
      </c>
      <c r="D97" s="463" t="s">
        <v>227</v>
      </c>
    </row>
    <row r="98" spans="1:4" ht="15" customHeight="1">
      <c r="A98" s="464"/>
      <c r="B98" s="464"/>
      <c r="C98" s="462" t="s">
        <v>326</v>
      </c>
      <c r="D98" s="463" t="s">
        <v>230</v>
      </c>
    </row>
    <row r="99" spans="1:4" ht="15" customHeight="1">
      <c r="A99" s="464"/>
      <c r="B99" s="464"/>
      <c r="C99" s="462" t="s">
        <v>327</v>
      </c>
      <c r="D99" s="463" t="s">
        <v>227</v>
      </c>
    </row>
    <row r="100" spans="1:4" ht="15" customHeight="1">
      <c r="A100" s="464"/>
      <c r="B100" s="464"/>
      <c r="C100" s="462" t="s">
        <v>328</v>
      </c>
      <c r="D100" s="463" t="s">
        <v>274</v>
      </c>
    </row>
    <row r="101" spans="1:4" ht="15" customHeight="1">
      <c r="A101" s="464"/>
      <c r="B101" s="464"/>
      <c r="C101" s="462" t="s">
        <v>329</v>
      </c>
      <c r="D101" s="463" t="s">
        <v>227</v>
      </c>
    </row>
    <row r="102" spans="1:4" ht="15" customHeight="1">
      <c r="A102" s="464"/>
      <c r="B102" s="464"/>
      <c r="C102" s="462" t="s">
        <v>330</v>
      </c>
      <c r="D102" s="463" t="s">
        <v>230</v>
      </c>
    </row>
    <row r="103" spans="1:4" ht="15" customHeight="1">
      <c r="A103" s="464"/>
      <c r="B103" s="464"/>
      <c r="C103" s="462" t="s">
        <v>331</v>
      </c>
      <c r="D103" s="463" t="s">
        <v>230</v>
      </c>
    </row>
    <row r="104" spans="1:4" ht="15" customHeight="1">
      <c r="A104" s="464"/>
      <c r="B104" s="464"/>
      <c r="C104" s="462" t="s">
        <v>332</v>
      </c>
      <c r="D104" s="463" t="s">
        <v>227</v>
      </c>
    </row>
    <row r="105" spans="1:4" ht="15" customHeight="1">
      <c r="A105" s="464"/>
      <c r="B105" s="464"/>
      <c r="C105" s="462" t="s">
        <v>333</v>
      </c>
      <c r="D105" s="463" t="s">
        <v>227</v>
      </c>
    </row>
    <row r="106" spans="1:4" ht="15" customHeight="1">
      <c r="A106" s="464"/>
      <c r="B106" s="464"/>
      <c r="C106" s="462" t="s">
        <v>334</v>
      </c>
      <c r="D106" s="463" t="s">
        <v>240</v>
      </c>
    </row>
    <row r="107" spans="1:4" ht="15" customHeight="1">
      <c r="A107" s="464"/>
      <c r="B107" s="464"/>
      <c r="C107" s="462" t="s">
        <v>335</v>
      </c>
      <c r="D107" s="463" t="s">
        <v>247</v>
      </c>
    </row>
    <row r="108" spans="1:4" ht="15" customHeight="1">
      <c r="A108" s="464"/>
      <c r="B108" s="464"/>
      <c r="C108" s="462" t="s">
        <v>336</v>
      </c>
      <c r="D108" s="463" t="s">
        <v>337</v>
      </c>
    </row>
    <row r="109" spans="1:4" ht="15" customHeight="1">
      <c r="A109" s="464"/>
      <c r="B109" s="464"/>
      <c r="C109" s="462" t="s">
        <v>338</v>
      </c>
      <c r="D109" s="463" t="s">
        <v>227</v>
      </c>
    </row>
    <row r="110" spans="1:4" ht="15" customHeight="1">
      <c r="A110" s="464"/>
      <c r="B110" s="464"/>
      <c r="C110" s="462" t="s">
        <v>339</v>
      </c>
      <c r="D110" s="463" t="s">
        <v>275</v>
      </c>
    </row>
    <row r="111" spans="1:4" ht="15" customHeight="1">
      <c r="A111" s="464"/>
      <c r="B111" s="464"/>
      <c r="C111" s="462" t="s">
        <v>340</v>
      </c>
      <c r="D111" s="463" t="s">
        <v>227</v>
      </c>
    </row>
    <row r="112" spans="1:4" ht="15" customHeight="1">
      <c r="A112" s="464"/>
      <c r="B112" s="464"/>
      <c r="C112" s="462" t="s">
        <v>265</v>
      </c>
      <c r="D112" s="463" t="s">
        <v>230</v>
      </c>
    </row>
    <row r="113" spans="1:4" ht="15" customHeight="1">
      <c r="A113" s="464"/>
      <c r="B113" s="464"/>
      <c r="C113" s="462" t="s">
        <v>341</v>
      </c>
      <c r="D113" s="463" t="s">
        <v>230</v>
      </c>
    </row>
    <row r="114" spans="1:4" ht="15" customHeight="1">
      <c r="A114" s="464"/>
      <c r="B114" s="464"/>
      <c r="C114" s="462" t="s">
        <v>342</v>
      </c>
      <c r="D114" s="463" t="s">
        <v>227</v>
      </c>
    </row>
    <row r="115" spans="1:4" ht="15" customHeight="1">
      <c r="A115" s="464"/>
      <c r="B115" s="464"/>
      <c r="C115" s="462" t="s">
        <v>343</v>
      </c>
      <c r="D115" s="463" t="s">
        <v>230</v>
      </c>
    </row>
    <row r="116" spans="1:4" ht="15" customHeight="1">
      <c r="A116" s="464"/>
      <c r="B116" s="464"/>
      <c r="C116" s="462" t="s">
        <v>344</v>
      </c>
      <c r="D116" s="463" t="s">
        <v>227</v>
      </c>
    </row>
    <row r="117" spans="1:4" ht="15" customHeight="1">
      <c r="A117" s="464"/>
      <c r="B117" s="464"/>
      <c r="C117" s="462" t="s">
        <v>345</v>
      </c>
      <c r="D117" s="463" t="s">
        <v>227</v>
      </c>
    </row>
    <row r="118" spans="1:4" ht="15" customHeight="1">
      <c r="A118" s="464"/>
      <c r="B118" s="464"/>
      <c r="C118" s="462" t="s">
        <v>346</v>
      </c>
      <c r="D118" s="463" t="s">
        <v>227</v>
      </c>
    </row>
    <row r="119" spans="1:4" ht="15" customHeight="1">
      <c r="A119" s="464"/>
      <c r="B119" s="464"/>
      <c r="C119" s="462" t="s">
        <v>347</v>
      </c>
      <c r="D119" s="463" t="s">
        <v>227</v>
      </c>
    </row>
    <row r="120" spans="1:4" ht="15" customHeight="1">
      <c r="A120" s="464"/>
      <c r="B120" s="464"/>
      <c r="C120" s="462" t="s">
        <v>348</v>
      </c>
      <c r="D120" s="463" t="s">
        <v>227</v>
      </c>
    </row>
    <row r="121" spans="1:4" ht="15" customHeight="1">
      <c r="A121" s="466" t="s">
        <v>349</v>
      </c>
      <c r="B121" s="467"/>
      <c r="C121" s="467"/>
      <c r="D121" s="468"/>
    </row>
  </sheetData>
  <mergeCells count="1">
    <mergeCell ref="A1:E1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3000"/>
  <sheetViews>
    <sheetView showGridLines="0" tabSelected="1" workbookViewId="0">
      <pane ySplit="1" topLeftCell="J55" activePane="bottomLeft" state="frozen"/>
      <selection pane="bottomLeft" activeCell="M45" sqref="M45"/>
    </sheetView>
  </sheetViews>
  <sheetFormatPr defaultColWidth="14.42578125" defaultRowHeight="15" customHeight="1"/>
  <cols>
    <col min="1" max="1" width="18.5703125" style="385" customWidth="1"/>
    <col min="2" max="2" width="15.7109375" style="365" customWidth="1"/>
    <col min="3" max="3" width="17.5703125" style="385" customWidth="1"/>
    <col min="4" max="4" width="58.42578125" style="370" customWidth="1"/>
    <col min="5" max="5" width="22.140625" style="365" customWidth="1"/>
    <col min="6" max="6" width="19.85546875" style="365" customWidth="1"/>
    <col min="7" max="7" width="9" style="365" customWidth="1"/>
    <col min="8" max="8" width="21.42578125" style="365" customWidth="1"/>
    <col min="9" max="9" width="38.85546875" style="365" customWidth="1"/>
    <col min="10" max="10" width="35.85546875" style="365" customWidth="1"/>
    <col min="11" max="11" width="60.28515625" style="365" customWidth="1"/>
    <col min="12" max="12" width="26.28515625" style="365" customWidth="1"/>
    <col min="13" max="13" width="37" customWidth="1"/>
    <col min="14" max="14" width="34" style="365" customWidth="1"/>
    <col min="15" max="15" width="25" style="365" customWidth="1"/>
    <col min="16" max="16" width="22.140625" style="274" customWidth="1"/>
    <col min="17" max="17" width="58.5703125" style="365" customWidth="1"/>
  </cols>
  <sheetData>
    <row r="1" spans="1:17" s="382" customFormat="1" ht="27.75" customHeight="1">
      <c r="A1" s="377" t="s">
        <v>350</v>
      </c>
      <c r="B1" s="378" t="s">
        <v>351</v>
      </c>
      <c r="C1" s="377" t="s">
        <v>352</v>
      </c>
      <c r="D1" s="379" t="s">
        <v>224</v>
      </c>
      <c r="E1" s="358" t="s">
        <v>353</v>
      </c>
      <c r="F1" s="358" t="s">
        <v>354</v>
      </c>
      <c r="G1" s="358" t="s">
        <v>355</v>
      </c>
      <c r="H1" s="358" t="s">
        <v>356</v>
      </c>
      <c r="I1" s="358" t="s">
        <v>357</v>
      </c>
      <c r="J1" s="380" t="s">
        <v>223</v>
      </c>
      <c r="K1" s="376" t="s">
        <v>5</v>
      </c>
      <c r="L1" s="374" t="s">
        <v>358</v>
      </c>
      <c r="M1" s="483" t="s">
        <v>359</v>
      </c>
      <c r="N1" s="371" t="s">
        <v>360</v>
      </c>
      <c r="O1" s="381" t="s">
        <v>222</v>
      </c>
      <c r="P1" s="374" t="s">
        <v>361</v>
      </c>
      <c r="Q1" s="374" t="s">
        <v>362</v>
      </c>
    </row>
    <row r="2" spans="1:17" ht="45">
      <c r="A2" s="383">
        <v>20254601150932</v>
      </c>
      <c r="B2" s="387">
        <v>45750</v>
      </c>
      <c r="C2" s="383">
        <v>20255730248711</v>
      </c>
      <c r="D2" s="367" t="s">
        <v>268</v>
      </c>
      <c r="E2" s="359" t="s">
        <v>363</v>
      </c>
      <c r="F2" s="387">
        <f t="shared" ref="F2" si="0">(B2+7)</f>
        <v>45757</v>
      </c>
      <c r="G2" s="359" t="s">
        <v>233</v>
      </c>
      <c r="H2" s="359" t="s">
        <v>233</v>
      </c>
      <c r="I2" s="359" t="s">
        <v>364</v>
      </c>
      <c r="J2" s="389" t="s">
        <v>233</v>
      </c>
      <c r="K2" s="359" t="s">
        <v>267</v>
      </c>
      <c r="L2" s="480" t="s">
        <v>365</v>
      </c>
      <c r="M2" s="79"/>
      <c r="N2" s="481"/>
      <c r="O2" s="387">
        <v>45874</v>
      </c>
      <c r="P2" s="372"/>
      <c r="Q2" s="360" t="s">
        <v>366</v>
      </c>
    </row>
    <row r="3" spans="1:17" ht="43.5" customHeight="1">
      <c r="A3" s="383">
        <v>20255710074412</v>
      </c>
      <c r="B3" s="387">
        <v>45892</v>
      </c>
      <c r="C3" s="383">
        <v>20255730482571</v>
      </c>
      <c r="D3" s="367" t="s">
        <v>247</v>
      </c>
      <c r="E3" s="359" t="s">
        <v>363</v>
      </c>
      <c r="F3" s="390"/>
      <c r="G3" s="359" t="s">
        <v>364</v>
      </c>
      <c r="H3" s="359" t="s">
        <v>367</v>
      </c>
      <c r="I3" s="359" t="s">
        <v>226</v>
      </c>
      <c r="J3" s="389" t="s">
        <v>368</v>
      </c>
      <c r="K3" s="360" t="s">
        <v>246</v>
      </c>
      <c r="L3" s="480" t="s">
        <v>363</v>
      </c>
      <c r="M3" s="79" t="s">
        <v>369</v>
      </c>
      <c r="N3" s="481" t="s">
        <v>370</v>
      </c>
      <c r="O3" s="387" t="s">
        <v>228</v>
      </c>
      <c r="P3" s="372"/>
      <c r="Q3" s="360" t="s">
        <v>371</v>
      </c>
    </row>
    <row r="4" spans="1:17" ht="43.5" customHeight="1">
      <c r="A4" s="383">
        <v>20255710074542</v>
      </c>
      <c r="B4" s="366">
        <v>45892</v>
      </c>
      <c r="C4" s="383">
        <v>20255730482581</v>
      </c>
      <c r="D4" s="367" t="s">
        <v>232</v>
      </c>
      <c r="E4" s="359" t="s">
        <v>363</v>
      </c>
      <c r="F4" s="390"/>
      <c r="G4" s="359" t="s">
        <v>364</v>
      </c>
      <c r="H4" s="359" t="s">
        <v>367</v>
      </c>
      <c r="I4" s="359" t="s">
        <v>368</v>
      </c>
      <c r="J4" s="389" t="s">
        <v>226</v>
      </c>
      <c r="K4" s="359"/>
      <c r="L4" s="480" t="s">
        <v>363</v>
      </c>
      <c r="M4" s="79"/>
      <c r="N4" s="481"/>
      <c r="O4" s="387" t="s">
        <v>228</v>
      </c>
      <c r="P4" s="372"/>
      <c r="Q4" s="361"/>
    </row>
    <row r="5" spans="1:17" ht="25.5" customHeight="1">
      <c r="A5" s="383">
        <v>20255710075182</v>
      </c>
      <c r="B5" s="366">
        <v>45893</v>
      </c>
      <c r="C5" s="383">
        <v>20255730482621</v>
      </c>
      <c r="D5" s="367" t="s">
        <v>227</v>
      </c>
      <c r="E5" s="359" t="s">
        <v>363</v>
      </c>
      <c r="F5" s="390"/>
      <c r="G5" s="359" t="s">
        <v>364</v>
      </c>
      <c r="H5" s="359" t="s">
        <v>367</v>
      </c>
      <c r="I5" s="359" t="s">
        <v>368</v>
      </c>
      <c r="J5" s="389" t="s">
        <v>368</v>
      </c>
      <c r="K5" s="359" t="s">
        <v>244</v>
      </c>
      <c r="L5" s="480" t="s">
        <v>363</v>
      </c>
      <c r="M5" s="79" t="s">
        <v>369</v>
      </c>
      <c r="N5" s="481" t="s">
        <v>370</v>
      </c>
      <c r="O5" s="387" t="s">
        <v>228</v>
      </c>
      <c r="P5" s="372"/>
      <c r="Q5" s="360" t="s">
        <v>372</v>
      </c>
    </row>
    <row r="6" spans="1:17" ht="35.25" customHeight="1">
      <c r="A6" s="383">
        <v>20254602513102</v>
      </c>
      <c r="B6" s="366">
        <v>45893</v>
      </c>
      <c r="C6" s="383">
        <v>20255730482671</v>
      </c>
      <c r="D6" s="367" t="s">
        <v>227</v>
      </c>
      <c r="E6" s="359" t="s">
        <v>363</v>
      </c>
      <c r="F6" s="390"/>
      <c r="G6" s="359" t="s">
        <v>364</v>
      </c>
      <c r="H6" s="359" t="s">
        <v>367</v>
      </c>
      <c r="I6" s="359" t="s">
        <v>368</v>
      </c>
      <c r="J6" s="389" t="s">
        <v>368</v>
      </c>
      <c r="K6" s="359" t="s">
        <v>244</v>
      </c>
      <c r="L6" s="480" t="s">
        <v>363</v>
      </c>
      <c r="M6" s="79" t="s">
        <v>369</v>
      </c>
      <c r="N6" s="481" t="s">
        <v>370</v>
      </c>
      <c r="O6" s="387" t="s">
        <v>228</v>
      </c>
      <c r="P6" s="372"/>
      <c r="Q6" s="360" t="s">
        <v>373</v>
      </c>
    </row>
    <row r="7" spans="1:17" ht="33" customHeight="1">
      <c r="A7" s="383">
        <v>20254602543272</v>
      </c>
      <c r="B7" s="366">
        <v>45893</v>
      </c>
      <c r="C7" s="383">
        <v>20255730482681</v>
      </c>
      <c r="D7" s="367" t="s">
        <v>227</v>
      </c>
      <c r="E7" s="359" t="s">
        <v>363</v>
      </c>
      <c r="F7" s="390"/>
      <c r="G7" s="359" t="s">
        <v>364</v>
      </c>
      <c r="H7" s="359" t="s">
        <v>367</v>
      </c>
      <c r="I7" s="359" t="s">
        <v>368</v>
      </c>
      <c r="J7" s="389" t="s">
        <v>368</v>
      </c>
      <c r="K7" s="360" t="s">
        <v>264</v>
      </c>
      <c r="L7" s="480"/>
      <c r="M7" s="79" t="s">
        <v>369</v>
      </c>
      <c r="N7" s="481" t="s">
        <v>370</v>
      </c>
      <c r="O7" s="387" t="s">
        <v>228</v>
      </c>
      <c r="P7" s="372"/>
      <c r="Q7" s="360" t="s">
        <v>374</v>
      </c>
    </row>
    <row r="8" spans="1:17" ht="44.25" customHeight="1">
      <c r="A8" s="383">
        <v>20254602515452</v>
      </c>
      <c r="B8" s="366">
        <v>45862</v>
      </c>
      <c r="C8" s="383">
        <v>20255730483691</v>
      </c>
      <c r="D8" s="367" t="s">
        <v>227</v>
      </c>
      <c r="E8" s="359" t="s">
        <v>363</v>
      </c>
      <c r="F8" s="390"/>
      <c r="G8" s="359" t="s">
        <v>364</v>
      </c>
      <c r="H8" s="359" t="s">
        <v>367</v>
      </c>
      <c r="I8" s="359" t="s">
        <v>368</v>
      </c>
      <c r="J8" s="389" t="s">
        <v>368</v>
      </c>
      <c r="K8" s="360" t="s">
        <v>261</v>
      </c>
      <c r="L8" s="480" t="s">
        <v>363</v>
      </c>
      <c r="M8" s="79"/>
      <c r="N8" s="481" t="s">
        <v>375</v>
      </c>
      <c r="O8" s="387" t="s">
        <v>228</v>
      </c>
      <c r="P8" s="372"/>
      <c r="Q8" s="359"/>
    </row>
    <row r="9" spans="1:17" ht="42.75" customHeight="1">
      <c r="A9" s="383">
        <v>20254602541562</v>
      </c>
      <c r="B9" s="366">
        <v>45862</v>
      </c>
      <c r="C9" s="383">
        <v>20255730491881</v>
      </c>
      <c r="D9" s="367" t="s">
        <v>229</v>
      </c>
      <c r="E9" s="359" t="s">
        <v>363</v>
      </c>
      <c r="F9" s="390"/>
      <c r="G9" s="359" t="s">
        <v>364</v>
      </c>
      <c r="H9" s="359" t="s">
        <v>368</v>
      </c>
      <c r="I9" s="359" t="s">
        <v>226</v>
      </c>
      <c r="J9" s="389" t="s">
        <v>367</v>
      </c>
      <c r="K9" s="360" t="s">
        <v>259</v>
      </c>
      <c r="L9" s="480" t="s">
        <v>363</v>
      </c>
      <c r="M9" s="79" t="s">
        <v>369</v>
      </c>
      <c r="N9" s="481" t="s">
        <v>370</v>
      </c>
      <c r="O9" s="387" t="s">
        <v>228</v>
      </c>
      <c r="P9" s="372"/>
      <c r="Q9" s="359"/>
    </row>
    <row r="10" spans="1:17" ht="34.5" customHeight="1">
      <c r="A10" s="383">
        <v>20254602567432</v>
      </c>
      <c r="B10" s="366">
        <v>45862</v>
      </c>
      <c r="C10" s="383">
        <v>20255730491901</v>
      </c>
      <c r="D10" s="367" t="s">
        <v>227</v>
      </c>
      <c r="E10" s="359" t="s">
        <v>363</v>
      </c>
      <c r="F10" s="390"/>
      <c r="G10" s="359" t="s">
        <v>364</v>
      </c>
      <c r="H10" s="359" t="s">
        <v>368</v>
      </c>
      <c r="I10" s="359" t="s">
        <v>226</v>
      </c>
      <c r="J10" s="389" t="s">
        <v>367</v>
      </c>
      <c r="K10" s="360" t="s">
        <v>266</v>
      </c>
      <c r="L10" s="480" t="s">
        <v>363</v>
      </c>
      <c r="M10" s="79" t="s">
        <v>369</v>
      </c>
      <c r="N10" s="481"/>
      <c r="O10" s="387" t="s">
        <v>228</v>
      </c>
      <c r="P10" s="372"/>
      <c r="Q10" s="359"/>
    </row>
    <row r="11" spans="1:17" ht="33" customHeight="1">
      <c r="A11" s="383">
        <v>20254602567872</v>
      </c>
      <c r="B11" s="366">
        <v>45862</v>
      </c>
      <c r="C11" s="383">
        <v>20255730491971</v>
      </c>
      <c r="D11" s="367" t="s">
        <v>227</v>
      </c>
      <c r="E11" s="359" t="s">
        <v>363</v>
      </c>
      <c r="F11" s="390"/>
      <c r="G11" s="359" t="s">
        <v>364</v>
      </c>
      <c r="H11" s="359" t="s">
        <v>368</v>
      </c>
      <c r="I11" s="359" t="s">
        <v>226</v>
      </c>
      <c r="J11" s="389" t="s">
        <v>367</v>
      </c>
      <c r="K11" s="360" t="s">
        <v>254</v>
      </c>
      <c r="L11" s="480" t="s">
        <v>363</v>
      </c>
      <c r="M11" s="79" t="s">
        <v>369</v>
      </c>
      <c r="N11" s="481"/>
      <c r="O11" s="387" t="s">
        <v>228</v>
      </c>
      <c r="P11" s="372"/>
      <c r="Q11" s="359"/>
    </row>
    <row r="12" spans="1:17" ht="39" customHeight="1">
      <c r="A12" s="383">
        <v>20254602576232</v>
      </c>
      <c r="B12" s="366">
        <v>45862</v>
      </c>
      <c r="C12" s="383">
        <v>20255730492301</v>
      </c>
      <c r="D12" s="367" t="s">
        <v>227</v>
      </c>
      <c r="E12" s="359" t="s">
        <v>363</v>
      </c>
      <c r="F12" s="390"/>
      <c r="G12" s="359" t="s">
        <v>364</v>
      </c>
      <c r="H12" s="359" t="s">
        <v>368</v>
      </c>
      <c r="I12" s="359" t="s">
        <v>226</v>
      </c>
      <c r="J12" s="389" t="s">
        <v>367</v>
      </c>
      <c r="K12" s="360" t="s">
        <v>252</v>
      </c>
      <c r="L12" s="480" t="s">
        <v>363</v>
      </c>
      <c r="M12" s="79" t="s">
        <v>369</v>
      </c>
      <c r="N12" s="481"/>
      <c r="O12" s="387" t="s">
        <v>228</v>
      </c>
      <c r="P12" s="372"/>
      <c r="Q12" s="359"/>
    </row>
    <row r="13" spans="1:17" ht="36" customHeight="1">
      <c r="A13" s="383">
        <v>20254602578842</v>
      </c>
      <c r="B13" s="366">
        <v>45862</v>
      </c>
      <c r="C13" s="383">
        <v>20255730492331</v>
      </c>
      <c r="D13" s="367" t="s">
        <v>227</v>
      </c>
      <c r="E13" s="359" t="s">
        <v>363</v>
      </c>
      <c r="F13" s="390"/>
      <c r="G13" s="359" t="s">
        <v>364</v>
      </c>
      <c r="H13" s="359" t="s">
        <v>368</v>
      </c>
      <c r="I13" s="359" t="s">
        <v>226</v>
      </c>
      <c r="J13" s="389" t="s">
        <v>367</v>
      </c>
      <c r="K13" s="360" t="s">
        <v>238</v>
      </c>
      <c r="L13" s="480" t="s">
        <v>363</v>
      </c>
      <c r="M13" s="79" t="s">
        <v>369</v>
      </c>
      <c r="N13" s="481"/>
      <c r="O13" s="387" t="s">
        <v>228</v>
      </c>
      <c r="P13" s="372"/>
      <c r="Q13" s="359"/>
    </row>
    <row r="14" spans="1:17" ht="102" customHeight="1">
      <c r="A14" s="383">
        <v>20255710079542</v>
      </c>
      <c r="B14" s="366">
        <v>45870</v>
      </c>
      <c r="C14" s="383">
        <v>20255730492411</v>
      </c>
      <c r="D14" s="367" t="s">
        <v>227</v>
      </c>
      <c r="E14" s="359" t="s">
        <v>363</v>
      </c>
      <c r="F14" s="390"/>
      <c r="G14" s="359" t="s">
        <v>364</v>
      </c>
      <c r="H14" s="359" t="s">
        <v>368</v>
      </c>
      <c r="I14" s="359" t="s">
        <v>226</v>
      </c>
      <c r="J14" s="389" t="s">
        <v>367</v>
      </c>
      <c r="K14" s="360" t="s">
        <v>376</v>
      </c>
      <c r="L14" s="480" t="s">
        <v>363</v>
      </c>
      <c r="M14" s="79" t="s">
        <v>369</v>
      </c>
      <c r="N14" s="481" t="s">
        <v>370</v>
      </c>
      <c r="O14" s="387" t="s">
        <v>228</v>
      </c>
      <c r="P14" s="372"/>
      <c r="Q14" s="359"/>
    </row>
    <row r="15" spans="1:17" ht="42.75" customHeight="1">
      <c r="A15" s="383">
        <v>20254212627782</v>
      </c>
      <c r="B15" s="366">
        <v>45870</v>
      </c>
      <c r="C15" s="383">
        <v>20255730492481</v>
      </c>
      <c r="D15" s="367" t="s">
        <v>227</v>
      </c>
      <c r="E15" s="359" t="s">
        <v>363</v>
      </c>
      <c r="F15" s="390"/>
      <c r="G15" s="359" t="s">
        <v>364</v>
      </c>
      <c r="H15" s="359" t="s">
        <v>368</v>
      </c>
      <c r="I15" s="359" t="s">
        <v>226</v>
      </c>
      <c r="J15" s="389" t="s">
        <v>367</v>
      </c>
      <c r="K15" s="362" t="s">
        <v>256</v>
      </c>
      <c r="L15" s="480" t="s">
        <v>363</v>
      </c>
      <c r="M15" s="79" t="s">
        <v>369</v>
      </c>
      <c r="N15" s="481"/>
      <c r="O15" s="387" t="s">
        <v>228</v>
      </c>
      <c r="P15" s="372"/>
      <c r="Q15" s="359"/>
    </row>
    <row r="16" spans="1:17" ht="15" customHeight="1">
      <c r="A16" s="383">
        <v>20255710074172</v>
      </c>
      <c r="B16" s="387">
        <v>45860</v>
      </c>
      <c r="C16" s="383">
        <v>20255730488331</v>
      </c>
      <c r="D16" s="367" t="s">
        <v>235</v>
      </c>
      <c r="E16" s="359" t="s">
        <v>377</v>
      </c>
      <c r="F16" s="390"/>
      <c r="G16" s="359" t="s">
        <v>226</v>
      </c>
      <c r="H16" s="359" t="s">
        <v>368</v>
      </c>
      <c r="I16" s="359" t="s">
        <v>364</v>
      </c>
      <c r="J16" s="389" t="s">
        <v>233</v>
      </c>
      <c r="K16" s="362" t="s">
        <v>265</v>
      </c>
      <c r="L16" s="480" t="s">
        <v>377</v>
      </c>
      <c r="M16" s="79" t="s">
        <v>378</v>
      </c>
      <c r="N16" s="481"/>
      <c r="O16" s="387" t="s">
        <v>379</v>
      </c>
      <c r="P16" s="372"/>
      <c r="Q16" s="359"/>
    </row>
    <row r="17" spans="1:17" ht="15" customHeight="1">
      <c r="A17" s="383">
        <v>20255710074162</v>
      </c>
      <c r="B17" s="387">
        <v>45860</v>
      </c>
      <c r="C17" s="383">
        <v>20255730488461</v>
      </c>
      <c r="D17" s="367" t="s">
        <v>235</v>
      </c>
      <c r="E17" s="359" t="s">
        <v>377</v>
      </c>
      <c r="F17" s="390"/>
      <c r="G17" s="359" t="s">
        <v>364</v>
      </c>
      <c r="H17" s="359" t="s">
        <v>233</v>
      </c>
      <c r="I17" s="359" t="s">
        <v>364</v>
      </c>
      <c r="J17" s="389" t="s">
        <v>233</v>
      </c>
      <c r="K17" s="362" t="s">
        <v>234</v>
      </c>
      <c r="L17" s="480" t="s">
        <v>377</v>
      </c>
      <c r="M17" s="79" t="s">
        <v>378</v>
      </c>
      <c r="N17" s="481" t="s">
        <v>370</v>
      </c>
      <c r="O17" s="387" t="s">
        <v>228</v>
      </c>
      <c r="P17" s="372"/>
      <c r="Q17" s="359"/>
    </row>
    <row r="18" spans="1:17" ht="15" customHeight="1">
      <c r="A18" s="383">
        <v>20255710074182</v>
      </c>
      <c r="B18" s="387">
        <v>45860</v>
      </c>
      <c r="C18" s="383">
        <v>20255730488491</v>
      </c>
      <c r="D18" s="367" t="s">
        <v>227</v>
      </c>
      <c r="E18" s="359" t="s">
        <v>377</v>
      </c>
      <c r="F18" s="390"/>
      <c r="G18" s="359" t="s">
        <v>364</v>
      </c>
      <c r="H18" s="359" t="s">
        <v>233</v>
      </c>
      <c r="I18" s="359" t="s">
        <v>364</v>
      </c>
      <c r="J18" s="389" t="s">
        <v>233</v>
      </c>
      <c r="K18" s="375" t="s">
        <v>380</v>
      </c>
      <c r="L18" s="480" t="s">
        <v>377</v>
      </c>
      <c r="M18" s="79" t="s">
        <v>378</v>
      </c>
      <c r="N18" s="481" t="s">
        <v>370</v>
      </c>
      <c r="O18" s="387" t="s">
        <v>228</v>
      </c>
      <c r="P18" s="372"/>
      <c r="Q18" s="359"/>
    </row>
    <row r="19" spans="1:17" ht="15" customHeight="1">
      <c r="A19" s="383">
        <v>20254602485102</v>
      </c>
      <c r="B19" s="387">
        <v>45860</v>
      </c>
      <c r="C19" s="383">
        <v>20255730488501</v>
      </c>
      <c r="D19" s="367" t="s">
        <v>230</v>
      </c>
      <c r="E19" s="359" t="s">
        <v>377</v>
      </c>
      <c r="F19" s="390"/>
      <c r="G19" s="359" t="s">
        <v>364</v>
      </c>
      <c r="H19" s="359" t="s">
        <v>233</v>
      </c>
      <c r="I19" s="359" t="s">
        <v>364</v>
      </c>
      <c r="J19" s="389" t="s">
        <v>233</v>
      </c>
      <c r="K19" s="359" t="s">
        <v>250</v>
      </c>
      <c r="L19" s="480" t="s">
        <v>377</v>
      </c>
      <c r="M19" s="79" t="s">
        <v>381</v>
      </c>
      <c r="N19" s="481"/>
      <c r="O19" s="387" t="s">
        <v>228</v>
      </c>
      <c r="P19" s="372"/>
      <c r="Q19" s="359"/>
    </row>
    <row r="20" spans="1:17" ht="15" customHeight="1">
      <c r="A20" s="383">
        <v>20255710076772</v>
      </c>
      <c r="B20" s="387">
        <v>45866</v>
      </c>
      <c r="C20" s="383">
        <v>20255730489881</v>
      </c>
      <c r="D20" s="367" t="s">
        <v>227</v>
      </c>
      <c r="E20" s="359" t="s">
        <v>377</v>
      </c>
      <c r="F20" s="390"/>
      <c r="G20" s="359" t="s">
        <v>364</v>
      </c>
      <c r="H20" s="359" t="s">
        <v>233</v>
      </c>
      <c r="I20" s="359" t="s">
        <v>364</v>
      </c>
      <c r="J20" s="389" t="s">
        <v>233</v>
      </c>
      <c r="K20" s="360" t="s">
        <v>258</v>
      </c>
      <c r="L20" s="480" t="s">
        <v>377</v>
      </c>
      <c r="M20" s="79" t="s">
        <v>378</v>
      </c>
      <c r="N20" s="481" t="s">
        <v>370</v>
      </c>
      <c r="O20" s="387" t="s">
        <v>228</v>
      </c>
      <c r="P20" s="372"/>
      <c r="Q20" s="359"/>
    </row>
    <row r="21" spans="1:17" ht="15" customHeight="1">
      <c r="A21" s="383">
        <v>20255710076882</v>
      </c>
      <c r="B21" s="387">
        <v>45866</v>
      </c>
      <c r="C21" s="383">
        <v>20255730489751</v>
      </c>
      <c r="D21" s="367" t="s">
        <v>235</v>
      </c>
      <c r="E21" s="359" t="s">
        <v>377</v>
      </c>
      <c r="F21" s="390"/>
      <c r="G21" s="359" t="s">
        <v>364</v>
      </c>
      <c r="H21" s="359" t="s">
        <v>233</v>
      </c>
      <c r="I21" s="359" t="s">
        <v>364</v>
      </c>
      <c r="J21" s="389" t="s">
        <v>233</v>
      </c>
      <c r="K21" s="360" t="s">
        <v>236</v>
      </c>
      <c r="L21" s="480" t="s">
        <v>377</v>
      </c>
      <c r="M21" s="79" t="s">
        <v>378</v>
      </c>
      <c r="N21" s="481" t="s">
        <v>370</v>
      </c>
      <c r="O21" s="387" t="s">
        <v>228</v>
      </c>
      <c r="P21" s="372"/>
      <c r="Q21" s="359"/>
    </row>
    <row r="22" spans="1:17" ht="15" customHeight="1">
      <c r="A22" s="383">
        <v>20255710077092</v>
      </c>
      <c r="B22" s="387">
        <v>45866</v>
      </c>
      <c r="C22" s="383">
        <v>20255730489731</v>
      </c>
      <c r="D22" s="367" t="s">
        <v>229</v>
      </c>
      <c r="E22" s="359" t="s">
        <v>377</v>
      </c>
      <c r="F22" s="390"/>
      <c r="G22" s="359" t="s">
        <v>364</v>
      </c>
      <c r="H22" s="359" t="s">
        <v>233</v>
      </c>
      <c r="I22" s="359" t="s">
        <v>364</v>
      </c>
      <c r="J22" s="389" t="s">
        <v>233</v>
      </c>
      <c r="K22" s="360" t="s">
        <v>242</v>
      </c>
      <c r="L22" s="480" t="s">
        <v>377</v>
      </c>
      <c r="M22" s="79" t="s">
        <v>378</v>
      </c>
      <c r="N22" s="482" t="s">
        <v>370</v>
      </c>
      <c r="O22" s="387" t="s">
        <v>228</v>
      </c>
      <c r="P22" s="372"/>
      <c r="Q22" s="359"/>
    </row>
    <row r="23" spans="1:17" ht="15" customHeight="1">
      <c r="A23" s="383">
        <v>20254602549532</v>
      </c>
      <c r="B23" s="387">
        <v>45866</v>
      </c>
      <c r="C23" s="383">
        <v>20255730489721</v>
      </c>
      <c r="D23" s="367" t="s">
        <v>240</v>
      </c>
      <c r="E23" s="359" t="s">
        <v>377</v>
      </c>
      <c r="F23" s="390"/>
      <c r="G23" s="359" t="s">
        <v>364</v>
      </c>
      <c r="H23" s="359" t="s">
        <v>233</v>
      </c>
      <c r="I23" s="359" t="s">
        <v>364</v>
      </c>
      <c r="J23" s="389" t="s">
        <v>233</v>
      </c>
      <c r="K23" s="360" t="s">
        <v>239</v>
      </c>
      <c r="L23" s="480" t="s">
        <v>377</v>
      </c>
      <c r="M23" s="79" t="s">
        <v>382</v>
      </c>
      <c r="N23" s="481"/>
      <c r="O23" s="387" t="s">
        <v>228</v>
      </c>
      <c r="P23" s="372"/>
      <c r="Q23" s="359"/>
    </row>
    <row r="24" spans="1:17" ht="15" customHeight="1">
      <c r="A24" s="383">
        <v>20254602549902</v>
      </c>
      <c r="B24" s="387">
        <v>45866</v>
      </c>
      <c r="C24" s="383">
        <v>20255730489651</v>
      </c>
      <c r="D24" s="367" t="s">
        <v>240</v>
      </c>
      <c r="E24" s="359" t="s">
        <v>377</v>
      </c>
      <c r="F24" s="390"/>
      <c r="G24" s="359" t="s">
        <v>364</v>
      </c>
      <c r="H24" s="359" t="s">
        <v>233</v>
      </c>
      <c r="I24" s="359" t="s">
        <v>233</v>
      </c>
      <c r="J24" s="389" t="s">
        <v>233</v>
      </c>
      <c r="K24" s="360" t="s">
        <v>243</v>
      </c>
      <c r="L24" s="480" t="s">
        <v>377</v>
      </c>
      <c r="M24" s="79"/>
      <c r="N24" s="481"/>
      <c r="O24" s="387" t="s">
        <v>228</v>
      </c>
      <c r="P24" s="372"/>
      <c r="Q24" s="359"/>
    </row>
    <row r="25" spans="1:17" ht="67.5" customHeight="1">
      <c r="A25" s="383">
        <v>20255710079892</v>
      </c>
      <c r="B25" s="387">
        <v>45873</v>
      </c>
      <c r="C25" s="383">
        <v>20255730503871</v>
      </c>
      <c r="D25" s="367" t="s">
        <v>227</v>
      </c>
      <c r="E25" s="359" t="s">
        <v>363</v>
      </c>
      <c r="F25" s="390"/>
      <c r="G25" s="359" t="s">
        <v>364</v>
      </c>
      <c r="H25" s="359" t="s">
        <v>233</v>
      </c>
      <c r="I25" s="359" t="s">
        <v>226</v>
      </c>
      <c r="J25" s="389" t="s">
        <v>233</v>
      </c>
      <c r="K25" s="360" t="s">
        <v>309</v>
      </c>
      <c r="L25" s="480" t="s">
        <v>363</v>
      </c>
      <c r="M25" s="79"/>
      <c r="N25" s="481"/>
      <c r="O25" s="387"/>
      <c r="P25" s="372"/>
      <c r="Q25" s="359"/>
    </row>
    <row r="26" spans="1:17" ht="55.5" customHeight="1">
      <c r="A26" s="383">
        <v>20254602631012</v>
      </c>
      <c r="B26" s="387">
        <v>45873</v>
      </c>
      <c r="C26" s="383">
        <v>20255730503951</v>
      </c>
      <c r="D26" s="367" t="s">
        <v>227</v>
      </c>
      <c r="E26" s="359" t="s">
        <v>363</v>
      </c>
      <c r="F26" s="390"/>
      <c r="G26" s="359" t="s">
        <v>364</v>
      </c>
      <c r="H26" s="359" t="s">
        <v>233</v>
      </c>
      <c r="I26" s="359" t="s">
        <v>226</v>
      </c>
      <c r="J26" s="389" t="s">
        <v>233</v>
      </c>
      <c r="K26" s="360" t="s">
        <v>304</v>
      </c>
      <c r="L26" s="480" t="s">
        <v>363</v>
      </c>
      <c r="M26" s="79"/>
      <c r="N26" s="481"/>
      <c r="O26" s="387"/>
      <c r="P26" s="372"/>
      <c r="Q26" s="359"/>
    </row>
    <row r="27" spans="1:17" ht="15" customHeight="1">
      <c r="A27" s="383">
        <v>20254602732162</v>
      </c>
      <c r="B27" s="387">
        <v>45873</v>
      </c>
      <c r="C27" s="383">
        <v>20255730504001</v>
      </c>
      <c r="D27" s="367" t="s">
        <v>227</v>
      </c>
      <c r="E27" s="359" t="s">
        <v>363</v>
      </c>
      <c r="F27" s="390"/>
      <c r="G27" s="359" t="s">
        <v>364</v>
      </c>
      <c r="H27" s="359" t="s">
        <v>233</v>
      </c>
      <c r="I27" s="359" t="s">
        <v>226</v>
      </c>
      <c r="J27" s="389" t="s">
        <v>226</v>
      </c>
      <c r="K27" s="360"/>
      <c r="L27" s="480"/>
      <c r="M27" s="79"/>
      <c r="N27" s="481"/>
      <c r="O27" s="387"/>
      <c r="P27" s="372"/>
      <c r="Q27" s="359"/>
    </row>
    <row r="28" spans="1:17" ht="48.75" customHeight="1">
      <c r="A28" s="383">
        <v>20255710078052</v>
      </c>
      <c r="B28" s="387">
        <v>45873</v>
      </c>
      <c r="C28" s="383">
        <v>20255730504021</v>
      </c>
      <c r="D28" s="367" t="s">
        <v>227</v>
      </c>
      <c r="E28" s="359" t="s">
        <v>363</v>
      </c>
      <c r="F28" s="390"/>
      <c r="G28" s="359" t="s">
        <v>364</v>
      </c>
      <c r="H28" s="359" t="s">
        <v>233</v>
      </c>
      <c r="I28" s="359" t="s">
        <v>226</v>
      </c>
      <c r="J28" s="389" t="s">
        <v>368</v>
      </c>
      <c r="K28" s="360" t="s">
        <v>346</v>
      </c>
      <c r="L28" s="480" t="s">
        <v>363</v>
      </c>
      <c r="M28" s="79"/>
      <c r="N28" s="481"/>
      <c r="O28" s="387"/>
      <c r="P28" s="372"/>
      <c r="Q28" s="359"/>
    </row>
    <row r="29" spans="1:17" ht="15" customHeight="1">
      <c r="A29" s="383">
        <v>20255710079562</v>
      </c>
      <c r="B29" s="387">
        <v>45873</v>
      </c>
      <c r="C29" s="383">
        <v>20255730504081</v>
      </c>
      <c r="D29" s="367" t="s">
        <v>276</v>
      </c>
      <c r="E29" s="359" t="s">
        <v>363</v>
      </c>
      <c r="F29" s="390"/>
      <c r="G29" s="359" t="s">
        <v>364</v>
      </c>
      <c r="H29" s="359" t="s">
        <v>233</v>
      </c>
      <c r="I29" s="359" t="s">
        <v>226</v>
      </c>
      <c r="J29" s="389" t="s">
        <v>226</v>
      </c>
      <c r="K29" s="360"/>
      <c r="L29" s="480"/>
      <c r="M29" s="79"/>
      <c r="N29" s="481"/>
      <c r="O29" s="387"/>
      <c r="P29" s="372"/>
      <c r="Q29" s="359"/>
    </row>
    <row r="30" spans="1:17" ht="15" customHeight="1">
      <c r="A30" s="384">
        <v>20255710077952</v>
      </c>
      <c r="B30" s="387">
        <v>45873</v>
      </c>
      <c r="C30" s="384">
        <v>20255730505741</v>
      </c>
      <c r="D30" s="368" t="s">
        <v>240</v>
      </c>
      <c r="E30" s="359" t="s">
        <v>363</v>
      </c>
      <c r="F30" s="390"/>
      <c r="G30" s="359" t="s">
        <v>364</v>
      </c>
      <c r="H30" s="359" t="s">
        <v>233</v>
      </c>
      <c r="I30" s="359" t="s">
        <v>226</v>
      </c>
      <c r="J30" s="389" t="s">
        <v>368</v>
      </c>
      <c r="K30" s="363" t="s">
        <v>299</v>
      </c>
      <c r="L30" s="480" t="s">
        <v>363</v>
      </c>
      <c r="M30" s="79"/>
      <c r="N30" s="401"/>
      <c r="O30" s="388"/>
      <c r="P30" s="373"/>
      <c r="Q30" s="363"/>
    </row>
    <row r="31" spans="1:17" ht="15" customHeight="1">
      <c r="A31" s="384">
        <v>20254602263282</v>
      </c>
      <c r="B31" s="388">
        <v>45841</v>
      </c>
      <c r="C31" s="384">
        <v>20255730482601</v>
      </c>
      <c r="D31" s="368" t="s">
        <v>247</v>
      </c>
      <c r="E31" s="363" t="s">
        <v>383</v>
      </c>
      <c r="F31" s="391"/>
      <c r="G31" s="363" t="s">
        <v>364</v>
      </c>
      <c r="H31" s="363" t="s">
        <v>233</v>
      </c>
      <c r="I31" s="363" t="s">
        <v>364</v>
      </c>
      <c r="J31" s="392" t="s">
        <v>233</v>
      </c>
      <c r="K31" s="363" t="s">
        <v>253</v>
      </c>
      <c r="L31" s="400"/>
      <c r="M31" s="79" t="s">
        <v>382</v>
      </c>
      <c r="N31" s="401" t="s">
        <v>370</v>
      </c>
      <c r="O31" s="388" t="s">
        <v>228</v>
      </c>
      <c r="P31" s="373"/>
      <c r="Q31" s="363"/>
    </row>
    <row r="32" spans="1:17" ht="15" customHeight="1">
      <c r="A32" s="384">
        <v>20255730498281</v>
      </c>
      <c r="B32" s="388"/>
      <c r="C32" s="384"/>
      <c r="D32" s="368"/>
      <c r="E32" s="363"/>
      <c r="F32" s="391"/>
      <c r="G32" s="363"/>
      <c r="H32" s="363"/>
      <c r="I32" s="363"/>
      <c r="J32" s="392"/>
      <c r="K32" s="363"/>
      <c r="L32" s="400"/>
      <c r="M32" s="79"/>
      <c r="N32" s="401"/>
      <c r="O32" s="388"/>
      <c r="P32" s="373"/>
      <c r="Q32" s="363"/>
    </row>
    <row r="33" spans="1:18" ht="15" customHeight="1">
      <c r="A33" s="384">
        <v>20255710080792</v>
      </c>
      <c r="B33" s="387">
        <v>45873</v>
      </c>
      <c r="C33" s="384">
        <v>20255730506111</v>
      </c>
      <c r="D33" s="368" t="s">
        <v>227</v>
      </c>
      <c r="E33" s="359" t="s">
        <v>363</v>
      </c>
      <c r="F33" s="390"/>
      <c r="G33" s="359" t="s">
        <v>364</v>
      </c>
      <c r="H33" s="359" t="s">
        <v>233</v>
      </c>
      <c r="I33" s="359" t="s">
        <v>226</v>
      </c>
      <c r="J33" s="389" t="s">
        <v>368</v>
      </c>
      <c r="K33" s="363" t="s">
        <v>308</v>
      </c>
      <c r="L33" s="400" t="s">
        <v>363</v>
      </c>
      <c r="M33" s="79"/>
      <c r="N33" s="401"/>
      <c r="O33" s="388"/>
      <c r="P33" s="373"/>
      <c r="Q33" s="363"/>
    </row>
    <row r="34" spans="1:18" ht="15" customHeight="1">
      <c r="A34" s="384">
        <v>20254602545062</v>
      </c>
      <c r="B34" s="388">
        <v>45866</v>
      </c>
      <c r="C34" s="384">
        <v>20255730489811</v>
      </c>
      <c r="D34" s="368" t="s">
        <v>227</v>
      </c>
      <c r="E34" s="363" t="s">
        <v>377</v>
      </c>
      <c r="F34" s="391"/>
      <c r="G34" s="363" t="s">
        <v>364</v>
      </c>
      <c r="H34" s="363" t="s">
        <v>233</v>
      </c>
      <c r="I34" s="363" t="s">
        <v>364</v>
      </c>
      <c r="J34" s="392" t="s">
        <v>364</v>
      </c>
      <c r="K34" s="363" t="s">
        <v>225</v>
      </c>
      <c r="L34" s="400" t="s">
        <v>377</v>
      </c>
      <c r="M34" s="79"/>
      <c r="N34" s="401" t="s">
        <v>370</v>
      </c>
      <c r="O34" s="388" t="s">
        <v>225</v>
      </c>
      <c r="P34" s="373" t="s">
        <v>225</v>
      </c>
      <c r="Q34" s="363"/>
    </row>
    <row r="35" spans="1:18" ht="15" customHeight="1">
      <c r="A35" s="384">
        <v>20254602560832</v>
      </c>
      <c r="B35" s="388">
        <v>45867</v>
      </c>
      <c r="C35" s="384">
        <v>20255730497581</v>
      </c>
      <c r="D35" s="368" t="s">
        <v>229</v>
      </c>
      <c r="E35" s="363" t="s">
        <v>377</v>
      </c>
      <c r="F35" s="391"/>
      <c r="G35" s="363" t="s">
        <v>364</v>
      </c>
      <c r="H35" s="363" t="s">
        <v>233</v>
      </c>
      <c r="I35" s="363" t="s">
        <v>233</v>
      </c>
      <c r="J35" s="392" t="s">
        <v>233</v>
      </c>
      <c r="K35" s="363" t="s">
        <v>262</v>
      </c>
      <c r="L35" s="400" t="s">
        <v>377</v>
      </c>
      <c r="M35" s="79"/>
      <c r="N35" s="401" t="s">
        <v>370</v>
      </c>
      <c r="O35" s="388" t="s">
        <v>228</v>
      </c>
      <c r="P35" s="373"/>
      <c r="Q35" s="363"/>
    </row>
    <row r="36" spans="1:18" ht="15" customHeight="1">
      <c r="A36" s="384">
        <v>20255730498281</v>
      </c>
      <c r="B36" s="388">
        <v>45887</v>
      </c>
      <c r="C36" s="384">
        <v>20255730498281</v>
      </c>
      <c r="D36" s="368"/>
      <c r="E36" s="363" t="s">
        <v>377</v>
      </c>
      <c r="F36" s="391"/>
      <c r="G36" s="363" t="s">
        <v>364</v>
      </c>
      <c r="H36" s="363" t="s">
        <v>233</v>
      </c>
      <c r="I36" s="363" t="s">
        <v>364</v>
      </c>
      <c r="J36" s="395" t="s">
        <v>364</v>
      </c>
      <c r="K36" s="396" t="s">
        <v>225</v>
      </c>
      <c r="L36" s="407" t="s">
        <v>377</v>
      </c>
      <c r="M36" s="79"/>
      <c r="N36" s="401"/>
      <c r="O36" s="388" t="s">
        <v>228</v>
      </c>
      <c r="P36" s="373"/>
      <c r="Q36" s="363"/>
    </row>
    <row r="37" spans="1:18" ht="81.75" customHeight="1">
      <c r="A37" s="384">
        <v>20254212731422</v>
      </c>
      <c r="B37" s="388">
        <v>45881</v>
      </c>
      <c r="C37" s="384">
        <v>20255730507181</v>
      </c>
      <c r="D37" s="368" t="s">
        <v>229</v>
      </c>
      <c r="E37" s="363" t="s">
        <v>363</v>
      </c>
      <c r="F37" s="391"/>
      <c r="G37" s="363" t="s">
        <v>226</v>
      </c>
      <c r="H37" s="363" t="s">
        <v>368</v>
      </c>
      <c r="I37" s="392" t="s">
        <v>226</v>
      </c>
      <c r="J37" s="363" t="s">
        <v>368</v>
      </c>
      <c r="K37" s="394" t="s">
        <v>313</v>
      </c>
      <c r="L37" s="392" t="s">
        <v>363</v>
      </c>
      <c r="M37" s="79"/>
      <c r="N37" s="401"/>
      <c r="O37" s="388"/>
      <c r="P37" s="373"/>
      <c r="Q37" s="363"/>
    </row>
    <row r="38" spans="1:18" ht="15" customHeight="1">
      <c r="A38" s="384">
        <v>20255710086042</v>
      </c>
      <c r="B38" s="388">
        <v>45881</v>
      </c>
      <c r="C38" s="384">
        <v>20255730507381</v>
      </c>
      <c r="D38" s="368" t="s">
        <v>247</v>
      </c>
      <c r="E38" s="363" t="s">
        <v>384</v>
      </c>
      <c r="F38" s="391"/>
      <c r="G38" s="363"/>
      <c r="H38" s="363" t="s">
        <v>368</v>
      </c>
      <c r="I38" s="392" t="s">
        <v>385</v>
      </c>
      <c r="J38" s="363" t="s">
        <v>368</v>
      </c>
      <c r="K38" s="397" t="s">
        <v>301</v>
      </c>
      <c r="L38" s="399" t="s">
        <v>384</v>
      </c>
      <c r="M38" s="79"/>
      <c r="N38" s="401"/>
      <c r="O38" s="388"/>
      <c r="P38" s="373"/>
      <c r="Q38" s="363"/>
    </row>
    <row r="39" spans="1:18" ht="26.25" customHeight="1">
      <c r="A39" s="384">
        <v>20254602813022</v>
      </c>
      <c r="B39" s="388">
        <v>45881</v>
      </c>
      <c r="C39" s="384">
        <v>20255730507421</v>
      </c>
      <c r="D39" s="368" t="s">
        <v>227</v>
      </c>
      <c r="E39" s="363" t="s">
        <v>384</v>
      </c>
      <c r="F39" s="391"/>
      <c r="G39" s="363"/>
      <c r="H39" s="363" t="s">
        <v>226</v>
      </c>
      <c r="I39" s="392" t="s">
        <v>368</v>
      </c>
      <c r="J39" s="363" t="s">
        <v>368</v>
      </c>
      <c r="K39" s="398" t="s">
        <v>345</v>
      </c>
      <c r="L39" s="399" t="s">
        <v>384</v>
      </c>
      <c r="M39" s="79" t="s">
        <v>369</v>
      </c>
      <c r="N39" s="401"/>
      <c r="O39" s="388"/>
      <c r="P39" s="373"/>
      <c r="Q39" s="363"/>
    </row>
    <row r="40" spans="1:18" ht="29.25" customHeight="1">
      <c r="A40" s="384">
        <v>20255710085932</v>
      </c>
      <c r="B40" s="388">
        <v>45881</v>
      </c>
      <c r="C40" s="384">
        <v>20255730507461</v>
      </c>
      <c r="D40" s="368" t="s">
        <v>240</v>
      </c>
      <c r="E40" s="363" t="s">
        <v>384</v>
      </c>
      <c r="F40" s="391"/>
      <c r="G40" s="363"/>
      <c r="H40" s="363" t="s">
        <v>226</v>
      </c>
      <c r="I40" s="392" t="s">
        <v>368</v>
      </c>
      <c r="J40" s="363" t="s">
        <v>368</v>
      </c>
      <c r="K40" s="405" t="s">
        <v>302</v>
      </c>
      <c r="L40" s="399" t="s">
        <v>384</v>
      </c>
      <c r="M40" s="79" t="s">
        <v>369</v>
      </c>
      <c r="N40" s="401"/>
      <c r="O40" s="388"/>
      <c r="P40" s="373"/>
      <c r="Q40" s="363"/>
    </row>
    <row r="41" spans="1:18" ht="15" customHeight="1">
      <c r="A41" s="384">
        <v>20254602809072</v>
      </c>
      <c r="B41" s="388">
        <v>45881</v>
      </c>
      <c r="C41" s="384">
        <v>20255730507511</v>
      </c>
      <c r="D41" s="368" t="s">
        <v>227</v>
      </c>
      <c r="E41" s="363" t="s">
        <v>384</v>
      </c>
      <c r="F41" s="391"/>
      <c r="G41" s="363"/>
      <c r="H41" s="363" t="s">
        <v>226</v>
      </c>
      <c r="I41" s="392" t="s">
        <v>368</v>
      </c>
      <c r="J41" s="392" t="s">
        <v>368</v>
      </c>
      <c r="K41" s="405" t="s">
        <v>319</v>
      </c>
      <c r="L41" s="399" t="s">
        <v>384</v>
      </c>
      <c r="M41" s="79" t="s">
        <v>369</v>
      </c>
      <c r="N41" s="401"/>
      <c r="O41" s="388"/>
      <c r="P41" s="373"/>
      <c r="Q41" s="363"/>
    </row>
    <row r="42" spans="1:18" ht="15" customHeight="1">
      <c r="A42" s="384">
        <v>20254602806862</v>
      </c>
      <c r="B42" s="388">
        <v>45881</v>
      </c>
      <c r="C42" s="384">
        <v>20255730507611</v>
      </c>
      <c r="D42" s="368" t="s">
        <v>247</v>
      </c>
      <c r="E42" s="363" t="s">
        <v>384</v>
      </c>
      <c r="F42" s="391"/>
      <c r="G42" s="363"/>
      <c r="H42" s="363" t="s">
        <v>226</v>
      </c>
      <c r="I42" s="392" t="s">
        <v>368</v>
      </c>
      <c r="J42" s="392" t="s">
        <v>368</v>
      </c>
      <c r="K42" s="394" t="s">
        <v>297</v>
      </c>
      <c r="L42" s="399" t="s">
        <v>384</v>
      </c>
      <c r="M42" s="79" t="s">
        <v>369</v>
      </c>
      <c r="N42" s="401"/>
      <c r="O42" s="388"/>
      <c r="P42" s="373"/>
      <c r="Q42" s="363"/>
    </row>
    <row r="43" spans="1:18" ht="47.25" customHeight="1">
      <c r="A43" s="384">
        <v>20255710085752</v>
      </c>
      <c r="B43" s="388">
        <v>45881</v>
      </c>
      <c r="C43" s="384">
        <v>20255730507641</v>
      </c>
      <c r="D43" s="368" t="s">
        <v>227</v>
      </c>
      <c r="E43" s="363" t="s">
        <v>384</v>
      </c>
      <c r="F43" s="391"/>
      <c r="G43" s="363"/>
      <c r="H43" s="363" t="s">
        <v>226</v>
      </c>
      <c r="I43" s="392" t="s">
        <v>368</v>
      </c>
      <c r="J43" s="392" t="s">
        <v>368</v>
      </c>
      <c r="K43" s="406" t="s">
        <v>329</v>
      </c>
      <c r="L43" s="392" t="s">
        <v>384</v>
      </c>
      <c r="M43" s="79" t="s">
        <v>369</v>
      </c>
      <c r="N43" s="401"/>
      <c r="O43" s="388"/>
      <c r="P43" s="373"/>
      <c r="Q43" s="363"/>
    </row>
    <row r="44" spans="1:18" ht="15" customHeight="1">
      <c r="A44" s="384">
        <v>20254602743962</v>
      </c>
      <c r="B44" s="388">
        <v>45881</v>
      </c>
      <c r="C44" s="384">
        <v>20255730498351</v>
      </c>
      <c r="D44" s="368" t="s">
        <v>227</v>
      </c>
      <c r="E44" s="363" t="s">
        <v>377</v>
      </c>
      <c r="F44" s="391"/>
      <c r="G44" s="363" t="s">
        <v>364</v>
      </c>
      <c r="H44" s="363" t="s">
        <v>233</v>
      </c>
      <c r="I44" s="363" t="s">
        <v>364</v>
      </c>
      <c r="J44" s="392" t="s">
        <v>233</v>
      </c>
      <c r="K44" s="406" t="s">
        <v>260</v>
      </c>
      <c r="L44" s="399" t="s">
        <v>377</v>
      </c>
      <c r="M44" s="79" t="s">
        <v>386</v>
      </c>
      <c r="N44" s="401" t="s">
        <v>370</v>
      </c>
      <c r="O44" s="388" t="s">
        <v>228</v>
      </c>
      <c r="P44" s="373"/>
      <c r="Q44" s="363"/>
    </row>
    <row r="45" spans="1:18" ht="15" customHeight="1">
      <c r="A45" s="384">
        <v>20254602747782</v>
      </c>
      <c r="B45" s="388">
        <v>45881</v>
      </c>
      <c r="C45" s="384">
        <v>20255730498381</v>
      </c>
      <c r="D45" s="368" t="s">
        <v>227</v>
      </c>
      <c r="E45" s="363" t="s">
        <v>377</v>
      </c>
      <c r="F45" s="391"/>
      <c r="G45" s="363" t="s">
        <v>364</v>
      </c>
      <c r="H45" s="363" t="s">
        <v>233</v>
      </c>
      <c r="I45" s="363" t="s">
        <v>364</v>
      </c>
      <c r="J45" s="392" t="s">
        <v>233</v>
      </c>
      <c r="K45" s="403" t="s">
        <v>245</v>
      </c>
      <c r="L45" s="407" t="s">
        <v>377</v>
      </c>
      <c r="M45" s="122" t="s">
        <v>386</v>
      </c>
      <c r="N45" s="401"/>
      <c r="O45" s="418" t="s">
        <v>228</v>
      </c>
      <c r="P45" s="412"/>
      <c r="Q45" s="396"/>
    </row>
    <row r="46" spans="1:18" ht="15" customHeight="1">
      <c r="A46" s="384">
        <v>20255710085542</v>
      </c>
      <c r="B46" s="388">
        <v>45881</v>
      </c>
      <c r="C46" s="384">
        <v>20255730507701</v>
      </c>
      <c r="D46" s="368" t="s">
        <v>227</v>
      </c>
      <c r="E46" s="363" t="s">
        <v>384</v>
      </c>
      <c r="F46" s="391"/>
      <c r="G46" s="363" t="s">
        <v>364</v>
      </c>
      <c r="H46" s="363" t="s">
        <v>364</v>
      </c>
      <c r="I46" s="392" t="s">
        <v>368</v>
      </c>
      <c r="J46" s="363" t="s">
        <v>368</v>
      </c>
      <c r="K46" s="404" t="s">
        <v>311</v>
      </c>
      <c r="L46" s="363" t="s">
        <v>384</v>
      </c>
      <c r="M46" s="79" t="s">
        <v>369</v>
      </c>
      <c r="N46" s="410"/>
      <c r="O46" s="388"/>
      <c r="P46" s="373"/>
      <c r="Q46" s="363"/>
      <c r="R46" s="39"/>
    </row>
    <row r="47" spans="1:18" ht="15" customHeight="1">
      <c r="A47" s="384">
        <v>20254602747602</v>
      </c>
      <c r="B47" s="388">
        <v>45881</v>
      </c>
      <c r="C47" s="384">
        <v>20255730498361</v>
      </c>
      <c r="D47" s="368" t="s">
        <v>227</v>
      </c>
      <c r="E47" s="363" t="s">
        <v>377</v>
      </c>
      <c r="F47" s="391"/>
      <c r="G47" s="363" t="s">
        <v>364</v>
      </c>
      <c r="H47" s="363" t="s">
        <v>233</v>
      </c>
      <c r="I47" s="363" t="s">
        <v>364</v>
      </c>
      <c r="J47" s="392" t="s">
        <v>233</v>
      </c>
      <c r="K47" s="405" t="s">
        <v>249</v>
      </c>
      <c r="L47" s="399" t="s">
        <v>377</v>
      </c>
      <c r="M47" s="408" t="s">
        <v>386</v>
      </c>
      <c r="N47" s="411" t="s">
        <v>370</v>
      </c>
      <c r="O47" s="403" t="s">
        <v>228</v>
      </c>
      <c r="P47" s="277"/>
      <c r="Q47" s="403"/>
      <c r="R47" s="39"/>
    </row>
    <row r="48" spans="1:18" ht="42" customHeight="1">
      <c r="A48" s="384">
        <v>20255710080162</v>
      </c>
      <c r="B48" s="418">
        <v>45873</v>
      </c>
      <c r="C48" s="384">
        <v>20255730498001</v>
      </c>
      <c r="D48" s="368" t="s">
        <v>227</v>
      </c>
      <c r="E48" s="363" t="s">
        <v>377</v>
      </c>
      <c r="F48" s="391"/>
      <c r="G48" s="363" t="s">
        <v>364</v>
      </c>
      <c r="H48" s="363" t="s">
        <v>233</v>
      </c>
      <c r="I48" s="363" t="s">
        <v>233</v>
      </c>
      <c r="J48" s="392" t="s">
        <v>233</v>
      </c>
      <c r="K48" s="413" t="s">
        <v>237</v>
      </c>
      <c r="L48" s="400" t="s">
        <v>377</v>
      </c>
      <c r="M48" s="414" t="s">
        <v>382</v>
      </c>
      <c r="N48" s="411"/>
      <c r="O48" s="403" t="s">
        <v>228</v>
      </c>
      <c r="P48" s="277"/>
      <c r="Q48" s="415" t="s">
        <v>387</v>
      </c>
      <c r="R48" s="39"/>
    </row>
    <row r="49" spans="1:18" ht="15" customHeight="1">
      <c r="A49" s="416">
        <v>20254602620962</v>
      </c>
      <c r="B49" s="388">
        <v>45870</v>
      </c>
      <c r="C49" s="417">
        <v>20255730497951</v>
      </c>
      <c r="D49" s="368" t="s">
        <v>227</v>
      </c>
      <c r="E49" s="363" t="s">
        <v>377</v>
      </c>
      <c r="F49" s="391"/>
      <c r="G49" s="363" t="s">
        <v>364</v>
      </c>
      <c r="H49" s="363" t="s">
        <v>233</v>
      </c>
      <c r="I49" s="363" t="s">
        <v>364</v>
      </c>
      <c r="J49" s="392" t="s">
        <v>233</v>
      </c>
      <c r="K49" s="413" t="s">
        <v>257</v>
      </c>
      <c r="L49" s="400" t="s">
        <v>377</v>
      </c>
      <c r="M49" s="409" t="s">
        <v>388</v>
      </c>
      <c r="N49" s="411"/>
      <c r="O49" s="403" t="s">
        <v>228</v>
      </c>
      <c r="P49" s="277"/>
      <c r="Q49" s="403"/>
      <c r="R49" s="39"/>
    </row>
    <row r="50" spans="1:18" ht="44.25" customHeight="1">
      <c r="A50" s="421">
        <v>20255710078462</v>
      </c>
      <c r="B50" s="422">
        <v>45868</v>
      </c>
      <c r="C50" s="421">
        <v>20255730497941</v>
      </c>
      <c r="D50" s="423" t="s">
        <v>240</v>
      </c>
      <c r="E50" s="396" t="s">
        <v>377</v>
      </c>
      <c r="F50" s="424"/>
      <c r="G50" s="396" t="s">
        <v>364</v>
      </c>
      <c r="H50" s="396" t="s">
        <v>233</v>
      </c>
      <c r="I50" s="396" t="s">
        <v>364</v>
      </c>
      <c r="J50" s="395" t="s">
        <v>233</v>
      </c>
      <c r="K50" s="425" t="s">
        <v>248</v>
      </c>
      <c r="L50" s="407" t="s">
        <v>377</v>
      </c>
      <c r="M50" s="409" t="s">
        <v>386</v>
      </c>
      <c r="N50" s="426"/>
      <c r="O50" s="427" t="s">
        <v>228</v>
      </c>
      <c r="P50" s="448"/>
      <c r="Q50" s="427"/>
      <c r="R50" s="39"/>
    </row>
    <row r="51" spans="1:18" ht="15" customHeight="1">
      <c r="A51" s="384">
        <v>20255710078292</v>
      </c>
      <c r="B51" s="388">
        <v>45868</v>
      </c>
      <c r="C51" s="384">
        <v>20255730497881</v>
      </c>
      <c r="D51" s="368" t="s">
        <v>227</v>
      </c>
      <c r="E51" s="363" t="s">
        <v>377</v>
      </c>
      <c r="F51" s="391"/>
      <c r="G51" s="363" t="s">
        <v>364</v>
      </c>
      <c r="H51" s="363" t="s">
        <v>233</v>
      </c>
      <c r="I51" s="363" t="s">
        <v>364</v>
      </c>
      <c r="J51" s="363" t="s">
        <v>233</v>
      </c>
      <c r="K51" s="425" t="s">
        <v>251</v>
      </c>
      <c r="L51" s="363" t="s">
        <v>377</v>
      </c>
      <c r="M51" s="79" t="s">
        <v>388</v>
      </c>
      <c r="N51" s="403" t="s">
        <v>370</v>
      </c>
      <c r="O51" s="403" t="s">
        <v>228</v>
      </c>
      <c r="P51" s="277"/>
      <c r="Q51" s="403"/>
      <c r="R51" s="39"/>
    </row>
    <row r="52" spans="1:18" ht="15" customHeight="1">
      <c r="A52" s="384">
        <v>20254602551362</v>
      </c>
      <c r="B52" s="388">
        <v>45866</v>
      </c>
      <c r="C52" s="384">
        <v>20255730497561</v>
      </c>
      <c r="D52" s="368" t="s">
        <v>227</v>
      </c>
      <c r="E52" s="363" t="s">
        <v>377</v>
      </c>
      <c r="F52" s="403"/>
      <c r="G52" s="363" t="s">
        <v>364</v>
      </c>
      <c r="H52" s="363" t="s">
        <v>233</v>
      </c>
      <c r="I52" s="363" t="s">
        <v>364</v>
      </c>
      <c r="J52" s="363" t="s">
        <v>233</v>
      </c>
      <c r="K52" s="425" t="s">
        <v>241</v>
      </c>
      <c r="L52" s="363" t="s">
        <v>377</v>
      </c>
      <c r="M52" s="79" t="s">
        <v>369</v>
      </c>
      <c r="N52" s="403" t="s">
        <v>370</v>
      </c>
      <c r="O52" s="403" t="s">
        <v>228</v>
      </c>
      <c r="P52" s="277"/>
      <c r="Q52" s="403"/>
      <c r="R52" s="39"/>
    </row>
    <row r="53" spans="1:18" ht="15" customHeight="1">
      <c r="A53" s="384">
        <v>20255710083572</v>
      </c>
      <c r="B53" s="388">
        <v>45881</v>
      </c>
      <c r="C53" s="384">
        <v>20255730498311</v>
      </c>
      <c r="D53" s="368" t="s">
        <v>273</v>
      </c>
      <c r="E53" s="363" t="s">
        <v>377</v>
      </c>
      <c r="F53" s="403"/>
      <c r="G53" s="363" t="s">
        <v>364</v>
      </c>
      <c r="H53" s="363" t="s">
        <v>233</v>
      </c>
      <c r="I53" s="363" t="s">
        <v>364</v>
      </c>
      <c r="J53" s="363" t="s">
        <v>364</v>
      </c>
      <c r="K53" s="403" t="s">
        <v>225</v>
      </c>
      <c r="L53" s="363" t="s">
        <v>377</v>
      </c>
      <c r="M53" s="79"/>
      <c r="N53" s="403"/>
      <c r="O53" s="430"/>
      <c r="P53" s="277"/>
      <c r="Q53" s="403"/>
      <c r="R53" s="39"/>
    </row>
    <row r="54" spans="1:18" ht="54" customHeight="1">
      <c r="A54" s="384">
        <v>20254602660702</v>
      </c>
      <c r="B54" s="388">
        <v>45868</v>
      </c>
      <c r="C54" s="384">
        <v>20255730492331</v>
      </c>
      <c r="D54" s="368" t="s">
        <v>229</v>
      </c>
      <c r="E54" s="363" t="s">
        <v>377</v>
      </c>
      <c r="F54" s="403"/>
      <c r="G54" s="363" t="s">
        <v>364</v>
      </c>
      <c r="H54" s="363" t="s">
        <v>233</v>
      </c>
      <c r="I54" s="363" t="s">
        <v>233</v>
      </c>
      <c r="J54" s="363" t="s">
        <v>364</v>
      </c>
      <c r="K54" s="403" t="s">
        <v>225</v>
      </c>
      <c r="L54" s="363" t="s">
        <v>377</v>
      </c>
      <c r="M54" s="79" t="s">
        <v>369</v>
      </c>
      <c r="N54" s="403"/>
      <c r="O54" s="403" t="s">
        <v>228</v>
      </c>
      <c r="P54" s="277"/>
      <c r="Q54" s="403"/>
      <c r="R54" s="39"/>
    </row>
    <row r="55" spans="1:18" ht="15" customHeight="1">
      <c r="A55" s="384">
        <v>20255710079412</v>
      </c>
      <c r="B55" s="388">
        <v>45870</v>
      </c>
      <c r="C55" s="384">
        <v>20255730497921</v>
      </c>
      <c r="D55" s="368" t="s">
        <v>227</v>
      </c>
      <c r="E55" s="363" t="s">
        <v>377</v>
      </c>
      <c r="F55" s="403"/>
      <c r="G55" s="363" t="s">
        <v>364</v>
      </c>
      <c r="H55" s="363" t="s">
        <v>233</v>
      </c>
      <c r="I55" s="363" t="s">
        <v>233</v>
      </c>
      <c r="J55" s="363" t="s">
        <v>364</v>
      </c>
      <c r="K55" s="403" t="s">
        <v>225</v>
      </c>
      <c r="L55" s="363" t="s">
        <v>377</v>
      </c>
      <c r="M55" s="79"/>
      <c r="N55" s="403"/>
      <c r="O55" s="403" t="s">
        <v>228</v>
      </c>
      <c r="P55" s="277"/>
      <c r="Q55" s="403"/>
      <c r="R55" s="39"/>
    </row>
    <row r="56" spans="1:18" ht="15" customHeight="1">
      <c r="A56" s="419">
        <v>20255710074672</v>
      </c>
      <c r="B56" s="433">
        <v>45861</v>
      </c>
      <c r="C56" s="419">
        <v>20255730481101</v>
      </c>
      <c r="D56" s="420" t="s">
        <v>227</v>
      </c>
      <c r="E56" s="403" t="s">
        <v>383</v>
      </c>
      <c r="F56" s="403"/>
      <c r="G56" s="403" t="s">
        <v>226</v>
      </c>
      <c r="H56" s="403" t="s">
        <v>368</v>
      </c>
      <c r="I56" s="403" t="s">
        <v>226</v>
      </c>
      <c r="J56" s="403" t="s">
        <v>368</v>
      </c>
      <c r="K56" s="403" t="s">
        <v>342</v>
      </c>
      <c r="L56" s="403" t="s">
        <v>383</v>
      </c>
      <c r="M56" s="61" t="s">
        <v>389</v>
      </c>
      <c r="N56" s="403" t="s">
        <v>370</v>
      </c>
      <c r="O56" s="403"/>
      <c r="P56" s="277"/>
      <c r="Q56" s="403"/>
      <c r="R56" s="39"/>
    </row>
    <row r="57" spans="1:18" ht="15" customHeight="1">
      <c r="A57" s="419">
        <v>20255710074682</v>
      </c>
      <c r="B57" s="433">
        <v>45861</v>
      </c>
      <c r="C57" s="419">
        <v>20255730481521</v>
      </c>
      <c r="D57" s="420" t="s">
        <v>230</v>
      </c>
      <c r="E57" s="403" t="s">
        <v>383</v>
      </c>
      <c r="F57" s="403"/>
      <c r="G57" s="403" t="s">
        <v>226</v>
      </c>
      <c r="H57" s="403" t="s">
        <v>368</v>
      </c>
      <c r="I57" s="403" t="s">
        <v>226</v>
      </c>
      <c r="J57" s="403" t="s">
        <v>368</v>
      </c>
      <c r="K57" s="403" t="s">
        <v>323</v>
      </c>
      <c r="L57" s="403" t="s">
        <v>383</v>
      </c>
      <c r="M57" s="434" t="s">
        <v>389</v>
      </c>
      <c r="N57" s="403" t="s">
        <v>370</v>
      </c>
      <c r="O57" s="403"/>
      <c r="P57" s="277"/>
      <c r="Q57" s="403"/>
      <c r="R57" s="39"/>
    </row>
    <row r="58" spans="1:18" ht="15" customHeight="1">
      <c r="A58" s="431">
        <v>20255710074692</v>
      </c>
      <c r="B58" s="433">
        <v>45861</v>
      </c>
      <c r="C58" s="431">
        <v>20255730481531</v>
      </c>
      <c r="D58" s="432" t="s">
        <v>230</v>
      </c>
      <c r="E58" s="427" t="s">
        <v>383</v>
      </c>
      <c r="F58" s="427"/>
      <c r="G58" s="427" t="s">
        <v>364</v>
      </c>
      <c r="H58" s="427" t="s">
        <v>233</v>
      </c>
      <c r="I58" s="427" t="s">
        <v>364</v>
      </c>
      <c r="J58" s="427" t="s">
        <v>233</v>
      </c>
      <c r="K58" s="427" t="s">
        <v>330</v>
      </c>
      <c r="L58" s="427" t="s">
        <v>383</v>
      </c>
      <c r="M58" s="107" t="s">
        <v>389</v>
      </c>
      <c r="N58" s="427" t="s">
        <v>370</v>
      </c>
      <c r="O58" s="427"/>
      <c r="P58" s="448"/>
      <c r="Q58" s="427"/>
      <c r="R58" s="39"/>
    </row>
    <row r="59" spans="1:18" ht="15" customHeight="1">
      <c r="A59" s="419">
        <v>20255710074712</v>
      </c>
      <c r="B59" s="433">
        <v>45861</v>
      </c>
      <c r="C59" s="419">
        <v>20255730481541</v>
      </c>
      <c r="D59" s="420" t="s">
        <v>230</v>
      </c>
      <c r="E59" s="403" t="s">
        <v>383</v>
      </c>
      <c r="F59" s="403"/>
      <c r="G59" s="403" t="s">
        <v>364</v>
      </c>
      <c r="H59" s="403" t="s">
        <v>233</v>
      </c>
      <c r="I59" s="403" t="s">
        <v>364</v>
      </c>
      <c r="J59" s="403" t="s">
        <v>233</v>
      </c>
      <c r="K59" s="403" t="s">
        <v>341</v>
      </c>
      <c r="L59" s="403" t="s">
        <v>383</v>
      </c>
      <c r="M59" s="61" t="s">
        <v>389</v>
      </c>
      <c r="N59" s="403" t="s">
        <v>370</v>
      </c>
      <c r="O59" s="403"/>
      <c r="P59" s="277"/>
      <c r="Q59" s="403"/>
      <c r="R59" s="39"/>
    </row>
    <row r="60" spans="1:18" ht="15" customHeight="1">
      <c r="A60" s="419">
        <v>20255710074722</v>
      </c>
      <c r="B60" s="433">
        <v>45861</v>
      </c>
      <c r="C60" s="419">
        <v>20255730481601</v>
      </c>
      <c r="D60" s="420" t="s">
        <v>230</v>
      </c>
      <c r="E60" s="403" t="s">
        <v>383</v>
      </c>
      <c r="F60" s="403"/>
      <c r="G60" s="403" t="s">
        <v>364</v>
      </c>
      <c r="H60" s="403" t="s">
        <v>233</v>
      </c>
      <c r="I60" s="403" t="s">
        <v>364</v>
      </c>
      <c r="J60" s="403" t="s">
        <v>233</v>
      </c>
      <c r="K60" s="403" t="s">
        <v>343</v>
      </c>
      <c r="L60" s="403" t="s">
        <v>383</v>
      </c>
      <c r="M60" s="61" t="s">
        <v>389</v>
      </c>
      <c r="N60" s="403" t="s">
        <v>370</v>
      </c>
      <c r="O60" s="403"/>
      <c r="P60" s="277"/>
      <c r="Q60" s="403"/>
      <c r="R60" s="39"/>
    </row>
    <row r="61" spans="1:18" ht="15" customHeight="1">
      <c r="A61" s="419">
        <v>20255710065502</v>
      </c>
      <c r="B61" s="433">
        <v>45840</v>
      </c>
      <c r="C61" s="419">
        <v>20255730481511</v>
      </c>
      <c r="D61" s="420" t="s">
        <v>240</v>
      </c>
      <c r="E61" s="403" t="s">
        <v>383</v>
      </c>
      <c r="F61" s="403"/>
      <c r="G61" s="403" t="s">
        <v>364</v>
      </c>
      <c r="H61" s="403" t="s">
        <v>233</v>
      </c>
      <c r="I61" s="403" t="s">
        <v>364</v>
      </c>
      <c r="J61" s="403" t="s">
        <v>233</v>
      </c>
      <c r="K61" s="403" t="s">
        <v>321</v>
      </c>
      <c r="L61" s="403" t="s">
        <v>383</v>
      </c>
      <c r="M61" s="61" t="s">
        <v>389</v>
      </c>
      <c r="N61" s="403" t="s">
        <v>370</v>
      </c>
      <c r="O61" s="403"/>
      <c r="P61" s="277"/>
      <c r="Q61" s="403"/>
      <c r="R61" s="39"/>
    </row>
    <row r="62" spans="1:18" ht="15" customHeight="1">
      <c r="A62" s="419">
        <v>20254602263282</v>
      </c>
      <c r="B62" s="433">
        <v>45841</v>
      </c>
      <c r="C62" s="419">
        <v>20255730482601</v>
      </c>
      <c r="D62" s="420" t="s">
        <v>247</v>
      </c>
      <c r="E62" s="403" t="s">
        <v>383</v>
      </c>
      <c r="F62" s="403"/>
      <c r="G62" s="403" t="s">
        <v>226</v>
      </c>
      <c r="H62" s="403" t="s">
        <v>368</v>
      </c>
      <c r="I62" s="403" t="s">
        <v>368</v>
      </c>
      <c r="J62" s="403" t="s">
        <v>368</v>
      </c>
      <c r="K62" s="403" t="s">
        <v>335</v>
      </c>
      <c r="L62" s="403" t="s">
        <v>383</v>
      </c>
      <c r="M62" s="61" t="s">
        <v>389</v>
      </c>
      <c r="N62" s="403"/>
      <c r="O62" s="403"/>
      <c r="P62" s="277"/>
      <c r="Q62" s="403"/>
      <c r="R62" s="39"/>
    </row>
    <row r="63" spans="1:18" ht="15" customHeight="1">
      <c r="A63" s="419">
        <v>20255710065602</v>
      </c>
      <c r="B63" s="433">
        <v>45841</v>
      </c>
      <c r="C63" s="419">
        <v>20255730482281</v>
      </c>
      <c r="D63" s="420" t="s">
        <v>230</v>
      </c>
      <c r="E63" s="403" t="s">
        <v>383</v>
      </c>
      <c r="F63" s="403"/>
      <c r="G63" s="403" t="s">
        <v>364</v>
      </c>
      <c r="H63" s="403" t="s">
        <v>233</v>
      </c>
      <c r="I63" s="403" t="s">
        <v>368</v>
      </c>
      <c r="J63" s="403" t="s">
        <v>368</v>
      </c>
      <c r="K63" s="403" t="s">
        <v>326</v>
      </c>
      <c r="L63" s="403" t="s">
        <v>383</v>
      </c>
      <c r="M63" s="61" t="s">
        <v>386</v>
      </c>
      <c r="N63" s="403" t="s">
        <v>370</v>
      </c>
      <c r="O63" s="403"/>
      <c r="P63" s="277"/>
      <c r="Q63" s="403"/>
      <c r="R63" s="39"/>
    </row>
    <row r="64" spans="1:18" ht="15" customHeight="1">
      <c r="A64" s="419">
        <v>20254602332492</v>
      </c>
      <c r="B64" s="433">
        <v>45847</v>
      </c>
      <c r="C64" s="419">
        <v>20255730482431</v>
      </c>
      <c r="D64" s="420" t="s">
        <v>227</v>
      </c>
      <c r="E64" s="403" t="s">
        <v>383</v>
      </c>
      <c r="F64" s="403"/>
      <c r="G64" s="403" t="s">
        <v>226</v>
      </c>
      <c r="H64" s="403" t="s">
        <v>368</v>
      </c>
      <c r="I64" s="403" t="s">
        <v>368</v>
      </c>
      <c r="J64" s="403" t="s">
        <v>368</v>
      </c>
      <c r="K64" s="403" t="s">
        <v>327</v>
      </c>
      <c r="L64" s="403" t="s">
        <v>383</v>
      </c>
      <c r="M64" s="61" t="s">
        <v>389</v>
      </c>
      <c r="N64" s="403" t="s">
        <v>370</v>
      </c>
      <c r="O64" s="403"/>
      <c r="P64" s="277"/>
      <c r="Q64" s="403"/>
      <c r="R64" s="39"/>
    </row>
    <row r="65" spans="1:18" ht="15" customHeight="1">
      <c r="A65" s="419">
        <v>20255810137562</v>
      </c>
      <c r="B65" s="388">
        <v>45860</v>
      </c>
      <c r="C65" s="419">
        <v>20255730488511</v>
      </c>
      <c r="D65" s="420" t="s">
        <v>230</v>
      </c>
      <c r="E65" s="363" t="s">
        <v>377</v>
      </c>
      <c r="F65" s="403"/>
      <c r="G65" s="363" t="s">
        <v>364</v>
      </c>
      <c r="H65" s="363" t="s">
        <v>233</v>
      </c>
      <c r="I65" s="363" t="s">
        <v>364</v>
      </c>
      <c r="J65" s="363" t="s">
        <v>364</v>
      </c>
      <c r="K65" s="363" t="s">
        <v>225</v>
      </c>
      <c r="L65" s="363" t="s">
        <v>377</v>
      </c>
      <c r="M65" s="79"/>
      <c r="N65" s="403"/>
      <c r="O65" s="363" t="s">
        <v>228</v>
      </c>
      <c r="P65" s="277"/>
      <c r="Q65" s="403"/>
      <c r="R65" s="39"/>
    </row>
    <row r="66" spans="1:18" ht="15" customHeight="1">
      <c r="A66" s="431">
        <v>20255710074172</v>
      </c>
      <c r="B66" s="435">
        <v>45861</v>
      </c>
      <c r="C66" s="431">
        <v>20255730488331</v>
      </c>
      <c r="D66" s="432" t="s">
        <v>230</v>
      </c>
      <c r="E66" s="427" t="s">
        <v>383</v>
      </c>
      <c r="F66" s="427"/>
      <c r="G66" s="427" t="s">
        <v>226</v>
      </c>
      <c r="H66" s="427" t="s">
        <v>368</v>
      </c>
      <c r="I66" s="427" t="s">
        <v>226</v>
      </c>
      <c r="J66" s="427" t="s">
        <v>368</v>
      </c>
      <c r="K66" s="427" t="s">
        <v>390</v>
      </c>
      <c r="L66" s="427" t="s">
        <v>383</v>
      </c>
      <c r="M66" s="107" t="s">
        <v>389</v>
      </c>
      <c r="N66" s="427" t="s">
        <v>370</v>
      </c>
      <c r="O66" s="427"/>
      <c r="P66" s="448"/>
      <c r="Q66" s="427"/>
      <c r="R66" s="39"/>
    </row>
    <row r="67" spans="1:18" ht="15" customHeight="1">
      <c r="A67" s="419">
        <v>20254602174952</v>
      </c>
      <c r="B67" s="433">
        <v>45833</v>
      </c>
      <c r="C67" s="419">
        <v>20255730482651</v>
      </c>
      <c r="D67" s="420" t="s">
        <v>227</v>
      </c>
      <c r="E67" s="403" t="s">
        <v>383</v>
      </c>
      <c r="F67" s="403"/>
      <c r="G67" s="403" t="s">
        <v>226</v>
      </c>
      <c r="H67" s="403" t="s">
        <v>368</v>
      </c>
      <c r="I67" s="403" t="s">
        <v>368</v>
      </c>
      <c r="J67" s="403" t="s">
        <v>368</v>
      </c>
      <c r="K67" s="403" t="s">
        <v>348</v>
      </c>
      <c r="L67" s="403" t="s">
        <v>383</v>
      </c>
      <c r="M67" s="79" t="s">
        <v>389</v>
      </c>
      <c r="N67" s="403"/>
      <c r="O67" s="403"/>
      <c r="P67" s="277"/>
      <c r="Q67" s="403"/>
      <c r="R67" s="39"/>
    </row>
    <row r="68" spans="1:18" ht="15" customHeight="1">
      <c r="A68" s="419">
        <v>20254602261342</v>
      </c>
      <c r="B68" s="433">
        <v>45841</v>
      </c>
      <c r="C68" s="419">
        <v>20255730482611</v>
      </c>
      <c r="D68" s="420" t="s">
        <v>227</v>
      </c>
      <c r="E68" s="403" t="s">
        <v>383</v>
      </c>
      <c r="F68" s="403"/>
      <c r="G68" s="403" t="s">
        <v>226</v>
      </c>
      <c r="H68" s="403" t="s">
        <v>368</v>
      </c>
      <c r="I68" s="403" t="s">
        <v>368</v>
      </c>
      <c r="J68" s="403" t="s">
        <v>368</v>
      </c>
      <c r="K68" s="403" t="s">
        <v>320</v>
      </c>
      <c r="L68" s="403" t="s">
        <v>383</v>
      </c>
      <c r="M68" s="79" t="s">
        <v>389</v>
      </c>
      <c r="N68" s="403"/>
      <c r="O68" s="403"/>
      <c r="P68" s="277"/>
      <c r="Q68" s="403"/>
      <c r="R68" s="39"/>
    </row>
    <row r="69" spans="1:18" ht="15" customHeight="1">
      <c r="A69" s="419">
        <v>20254602183222</v>
      </c>
      <c r="B69" s="433">
        <v>45834</v>
      </c>
      <c r="C69" s="419">
        <v>20255730482641</v>
      </c>
      <c r="D69" s="420" t="s">
        <v>227</v>
      </c>
      <c r="E69" s="403" t="s">
        <v>383</v>
      </c>
      <c r="F69" s="403"/>
      <c r="G69" s="403" t="s">
        <v>226</v>
      </c>
      <c r="H69" s="403" t="s">
        <v>368</v>
      </c>
      <c r="I69" s="403" t="s">
        <v>368</v>
      </c>
      <c r="J69" s="403" t="s">
        <v>368</v>
      </c>
      <c r="K69" s="403" t="s">
        <v>324</v>
      </c>
      <c r="L69" s="403" t="s">
        <v>383</v>
      </c>
      <c r="M69" s="79" t="s">
        <v>389</v>
      </c>
      <c r="N69" s="403"/>
      <c r="O69" s="403"/>
      <c r="P69" s="277"/>
      <c r="Q69" s="403"/>
      <c r="R69" s="39"/>
    </row>
    <row r="70" spans="1:18" ht="15" customHeight="1">
      <c r="A70" s="419">
        <v>20254212342012</v>
      </c>
      <c r="B70" s="433">
        <v>45848</v>
      </c>
      <c r="C70" s="419">
        <v>20255730482661</v>
      </c>
      <c r="D70" s="420" t="s">
        <v>230</v>
      </c>
      <c r="E70" s="403" t="s">
        <v>383</v>
      </c>
      <c r="F70" s="403"/>
      <c r="G70" s="403" t="s">
        <v>226</v>
      </c>
      <c r="H70" s="403" t="s">
        <v>368</v>
      </c>
      <c r="I70" s="403" t="s">
        <v>368</v>
      </c>
      <c r="J70" s="403" t="s">
        <v>368</v>
      </c>
      <c r="K70" s="403" t="s">
        <v>331</v>
      </c>
      <c r="L70" s="403" t="s">
        <v>383</v>
      </c>
      <c r="M70" s="79" t="s">
        <v>386</v>
      </c>
      <c r="N70" s="403" t="s">
        <v>370</v>
      </c>
      <c r="O70" s="403"/>
      <c r="P70" s="277"/>
      <c r="Q70" s="403"/>
      <c r="R70" s="39"/>
    </row>
    <row r="71" spans="1:18" ht="15" customHeight="1">
      <c r="A71" s="419">
        <v>20254602509122</v>
      </c>
      <c r="B71" s="433">
        <v>45862</v>
      </c>
      <c r="C71" s="419">
        <v>20255730482401</v>
      </c>
      <c r="D71" s="420" t="s">
        <v>337</v>
      </c>
      <c r="E71" s="403" t="s">
        <v>383</v>
      </c>
      <c r="F71" s="403"/>
      <c r="G71" s="403" t="s">
        <v>226</v>
      </c>
      <c r="H71" s="403" t="s">
        <v>368</v>
      </c>
      <c r="I71" s="403" t="s">
        <v>368</v>
      </c>
      <c r="J71" s="403" t="s">
        <v>368</v>
      </c>
      <c r="K71" s="403" t="s">
        <v>336</v>
      </c>
      <c r="L71" s="403" t="s">
        <v>383</v>
      </c>
      <c r="M71" s="79" t="s">
        <v>369</v>
      </c>
      <c r="N71" s="403" t="s">
        <v>370</v>
      </c>
      <c r="O71" s="403"/>
      <c r="P71" s="277"/>
      <c r="Q71" s="403"/>
      <c r="R71" s="39"/>
    </row>
    <row r="72" spans="1:18" ht="15" customHeight="1">
      <c r="A72" s="419">
        <v>20255710063072</v>
      </c>
      <c r="B72" s="433">
        <v>45833</v>
      </c>
      <c r="C72" s="419">
        <v>20255730482381</v>
      </c>
      <c r="D72" s="420" t="s">
        <v>240</v>
      </c>
      <c r="E72" s="403" t="s">
        <v>383</v>
      </c>
      <c r="F72" s="403"/>
      <c r="G72" s="403" t="s">
        <v>226</v>
      </c>
      <c r="H72" s="403" t="s">
        <v>368</v>
      </c>
      <c r="I72" s="403" t="s">
        <v>368</v>
      </c>
      <c r="J72" s="403" t="s">
        <v>368</v>
      </c>
      <c r="K72" s="403" t="s">
        <v>334</v>
      </c>
      <c r="L72" s="403" t="s">
        <v>383</v>
      </c>
      <c r="M72" s="79" t="s">
        <v>378</v>
      </c>
      <c r="N72" s="403" t="s">
        <v>370</v>
      </c>
      <c r="O72" s="403"/>
      <c r="P72" s="277"/>
      <c r="Q72" s="403"/>
      <c r="R72" s="39"/>
    </row>
    <row r="73" spans="1:18" ht="15" customHeight="1">
      <c r="A73" s="419">
        <v>20254602255432</v>
      </c>
      <c r="B73" s="433">
        <v>45840</v>
      </c>
      <c r="C73" s="419">
        <v>20255730482631</v>
      </c>
      <c r="D73" s="420" t="s">
        <v>227</v>
      </c>
      <c r="E73" s="403" t="s">
        <v>383</v>
      </c>
      <c r="F73" s="403"/>
      <c r="G73" s="403" t="s">
        <v>226</v>
      </c>
      <c r="H73" s="403" t="s">
        <v>368</v>
      </c>
      <c r="I73" s="403" t="s">
        <v>368</v>
      </c>
      <c r="J73" s="403" t="s">
        <v>368</v>
      </c>
      <c r="K73" s="403" t="s">
        <v>325</v>
      </c>
      <c r="L73" s="403" t="s">
        <v>383</v>
      </c>
      <c r="M73" s="79" t="s">
        <v>378</v>
      </c>
      <c r="N73" s="403"/>
      <c r="O73" s="403"/>
      <c r="P73" s="277"/>
      <c r="Q73" s="403"/>
      <c r="R73" s="39"/>
    </row>
    <row r="74" spans="1:18" ht="15" customHeight="1">
      <c r="A74" s="419">
        <v>20255710063082</v>
      </c>
      <c r="B74" s="433">
        <v>45833</v>
      </c>
      <c r="C74" s="419">
        <v>20255730482221</v>
      </c>
      <c r="D74" s="420" t="s">
        <v>227</v>
      </c>
      <c r="E74" s="403" t="s">
        <v>383</v>
      </c>
      <c r="F74" s="403"/>
      <c r="G74" s="403" t="s">
        <v>226</v>
      </c>
      <c r="H74" s="403" t="s">
        <v>368</v>
      </c>
      <c r="I74" s="403" t="s">
        <v>368</v>
      </c>
      <c r="J74" s="403" t="s">
        <v>368</v>
      </c>
      <c r="K74" s="403" t="s">
        <v>333</v>
      </c>
      <c r="L74" s="403" t="s">
        <v>383</v>
      </c>
      <c r="M74" s="79" t="s">
        <v>378</v>
      </c>
      <c r="N74" s="403" t="s">
        <v>370</v>
      </c>
      <c r="O74" s="403"/>
      <c r="P74" s="277"/>
      <c r="Q74" s="403"/>
      <c r="R74" s="39"/>
    </row>
    <row r="75" spans="1:18" ht="15" customHeight="1">
      <c r="A75" s="419">
        <v>20254602380252</v>
      </c>
      <c r="B75" s="433">
        <v>45852</v>
      </c>
      <c r="C75" s="419">
        <v>20255730482421</v>
      </c>
      <c r="D75" s="420" t="s">
        <v>227</v>
      </c>
      <c r="E75" s="403" t="s">
        <v>383</v>
      </c>
      <c r="F75" s="403"/>
      <c r="G75" s="403" t="s">
        <v>226</v>
      </c>
      <c r="H75" s="403" t="s">
        <v>368</v>
      </c>
      <c r="I75" s="403" t="s">
        <v>368</v>
      </c>
      <c r="J75" s="403" t="s">
        <v>368</v>
      </c>
      <c r="K75" s="403" t="s">
        <v>338</v>
      </c>
      <c r="L75" s="403" t="s">
        <v>383</v>
      </c>
      <c r="M75" s="79" t="s">
        <v>386</v>
      </c>
      <c r="N75" s="403"/>
      <c r="O75" s="403"/>
      <c r="P75" s="277"/>
      <c r="Q75" s="403"/>
      <c r="R75" s="39"/>
    </row>
    <row r="76" spans="1:18" ht="15" customHeight="1">
      <c r="A76" s="419">
        <v>20255710065622</v>
      </c>
      <c r="B76" s="433">
        <v>45841</v>
      </c>
      <c r="C76" s="419">
        <v>20255730478581</v>
      </c>
      <c r="D76" s="420" t="s">
        <v>227</v>
      </c>
      <c r="E76" s="403" t="s">
        <v>383</v>
      </c>
      <c r="F76" s="403"/>
      <c r="G76" s="403" t="s">
        <v>226</v>
      </c>
      <c r="H76" s="403" t="s">
        <v>368</v>
      </c>
      <c r="I76" s="403" t="s">
        <v>368</v>
      </c>
      <c r="J76" s="403" t="s">
        <v>368</v>
      </c>
      <c r="K76" s="403" t="s">
        <v>322</v>
      </c>
      <c r="L76" s="403" t="s">
        <v>383</v>
      </c>
      <c r="M76" s="79" t="s">
        <v>386</v>
      </c>
      <c r="N76" s="403" t="s">
        <v>370</v>
      </c>
      <c r="O76" s="403"/>
      <c r="P76" s="277"/>
      <c r="Q76" s="403"/>
      <c r="R76" s="39"/>
    </row>
    <row r="77" spans="1:18" ht="15" customHeight="1">
      <c r="A77" s="419">
        <v>20255710075172</v>
      </c>
      <c r="B77" s="433">
        <v>45862</v>
      </c>
      <c r="C77" s="419">
        <v>20255730482031</v>
      </c>
      <c r="D77" s="420" t="s">
        <v>227</v>
      </c>
      <c r="E77" s="403" t="s">
        <v>383</v>
      </c>
      <c r="F77" s="403"/>
      <c r="G77" s="403" t="s">
        <v>226</v>
      </c>
      <c r="H77" s="403" t="s">
        <v>368</v>
      </c>
      <c r="I77" s="403" t="s">
        <v>368</v>
      </c>
      <c r="J77" s="403"/>
      <c r="K77" s="427" t="s">
        <v>391</v>
      </c>
      <c r="L77" s="403" t="s">
        <v>383</v>
      </c>
      <c r="M77" s="79"/>
      <c r="N77" s="403"/>
      <c r="O77" s="403"/>
      <c r="P77" s="277"/>
      <c r="Q77" s="403"/>
      <c r="R77" s="39"/>
    </row>
    <row r="78" spans="1:18" ht="15" customHeight="1">
      <c r="A78" s="419">
        <v>20255710085532</v>
      </c>
      <c r="B78" s="388">
        <v>45881</v>
      </c>
      <c r="C78" s="419">
        <v>20255730509501</v>
      </c>
      <c r="D78" s="420" t="s">
        <v>227</v>
      </c>
      <c r="E78" s="403" t="s">
        <v>384</v>
      </c>
      <c r="F78" s="403"/>
      <c r="G78" s="403" t="s">
        <v>226</v>
      </c>
      <c r="H78" s="403" t="s">
        <v>368</v>
      </c>
      <c r="I78" s="403" t="s">
        <v>364</v>
      </c>
      <c r="J78" s="411" t="s">
        <v>368</v>
      </c>
      <c r="K78" s="405" t="s">
        <v>312</v>
      </c>
      <c r="L78" s="436" t="s">
        <v>384</v>
      </c>
      <c r="M78" s="79" t="s">
        <v>369</v>
      </c>
      <c r="N78" s="403"/>
      <c r="O78" s="403"/>
      <c r="P78" s="277"/>
      <c r="Q78" s="403"/>
      <c r="R78" s="39"/>
    </row>
    <row r="79" spans="1:18" ht="15" customHeight="1">
      <c r="A79" s="419">
        <v>20255710085522</v>
      </c>
      <c r="B79" s="388">
        <v>45881</v>
      </c>
      <c r="C79" s="419">
        <v>20255730509711</v>
      </c>
      <c r="D79" s="420" t="s">
        <v>227</v>
      </c>
      <c r="E79" s="403" t="s">
        <v>384</v>
      </c>
      <c r="F79" s="403"/>
      <c r="G79" s="403" t="s">
        <v>226</v>
      </c>
      <c r="H79" s="403" t="s">
        <v>368</v>
      </c>
      <c r="I79" s="403" t="s">
        <v>364</v>
      </c>
      <c r="J79" s="411" t="s">
        <v>368</v>
      </c>
      <c r="K79" s="405" t="s">
        <v>340</v>
      </c>
      <c r="L79" s="436" t="s">
        <v>384</v>
      </c>
      <c r="M79" s="79" t="s">
        <v>369</v>
      </c>
      <c r="N79" s="403"/>
      <c r="O79" s="403"/>
      <c r="P79" s="277"/>
      <c r="Q79" s="403"/>
      <c r="R79" s="39"/>
    </row>
    <row r="80" spans="1:18" ht="15" customHeight="1">
      <c r="A80" s="419">
        <v>20254602823222</v>
      </c>
      <c r="B80" s="388">
        <v>45881</v>
      </c>
      <c r="C80" s="419">
        <v>20255730509771</v>
      </c>
      <c r="D80" s="420" t="s">
        <v>227</v>
      </c>
      <c r="E80" s="403" t="s">
        <v>384</v>
      </c>
      <c r="F80" s="403"/>
      <c r="G80" s="403" t="s">
        <v>226</v>
      </c>
      <c r="H80" s="403" t="s">
        <v>368</v>
      </c>
      <c r="I80" s="403" t="s">
        <v>364</v>
      </c>
      <c r="J80" s="411" t="s">
        <v>368</v>
      </c>
      <c r="K80" s="405" t="s">
        <v>286</v>
      </c>
      <c r="L80" s="436" t="s">
        <v>384</v>
      </c>
      <c r="M80" s="79" t="s">
        <v>369</v>
      </c>
      <c r="N80" s="403"/>
      <c r="O80" s="403"/>
      <c r="P80" s="277"/>
      <c r="Q80" s="403"/>
      <c r="R80" s="39"/>
    </row>
    <row r="81" spans="1:18" ht="15" customHeight="1">
      <c r="A81" s="419">
        <v>20255710086292</v>
      </c>
      <c r="B81" s="388">
        <v>45881</v>
      </c>
      <c r="C81" s="419">
        <v>20255730509931</v>
      </c>
      <c r="D81" s="420" t="s">
        <v>227</v>
      </c>
      <c r="E81" s="403" t="s">
        <v>384</v>
      </c>
      <c r="F81" s="403"/>
      <c r="G81" s="403" t="s">
        <v>226</v>
      </c>
      <c r="H81" s="403" t="s">
        <v>368</v>
      </c>
      <c r="I81" s="403" t="s">
        <v>364</v>
      </c>
      <c r="J81" s="426" t="s">
        <v>368</v>
      </c>
      <c r="K81" s="394" t="s">
        <v>290</v>
      </c>
      <c r="L81" s="437" t="s">
        <v>384</v>
      </c>
      <c r="M81" s="79" t="s">
        <v>369</v>
      </c>
      <c r="N81" s="403"/>
      <c r="O81" s="403"/>
      <c r="P81" s="277"/>
      <c r="Q81" s="403"/>
      <c r="R81" s="39"/>
    </row>
    <row r="82" spans="1:18" ht="15" customHeight="1">
      <c r="A82" s="419">
        <v>20254602820692</v>
      </c>
      <c r="B82" s="388">
        <v>45881</v>
      </c>
      <c r="C82" s="419">
        <v>20255730509941</v>
      </c>
      <c r="D82" s="420" t="s">
        <v>227</v>
      </c>
      <c r="E82" s="403" t="s">
        <v>384</v>
      </c>
      <c r="F82" s="403"/>
      <c r="G82" s="403" t="s">
        <v>226</v>
      </c>
      <c r="H82" s="403" t="s">
        <v>368</v>
      </c>
      <c r="I82" s="403" t="s">
        <v>364</v>
      </c>
      <c r="J82" s="411" t="s">
        <v>368</v>
      </c>
      <c r="K82" s="394" t="s">
        <v>285</v>
      </c>
      <c r="L82" s="436" t="s">
        <v>384</v>
      </c>
      <c r="M82" s="79" t="s">
        <v>369</v>
      </c>
      <c r="N82" s="403"/>
      <c r="O82" s="403"/>
      <c r="P82" s="277"/>
      <c r="Q82" s="403"/>
      <c r="R82" s="39"/>
    </row>
    <row r="83" spans="1:18" ht="15" customHeight="1">
      <c r="A83" s="419">
        <v>20254602819852</v>
      </c>
      <c r="B83" s="388">
        <v>45881</v>
      </c>
      <c r="C83" s="419">
        <v>20255730509951</v>
      </c>
      <c r="D83" s="420" t="s">
        <v>227</v>
      </c>
      <c r="E83" s="403" t="s">
        <v>384</v>
      </c>
      <c r="F83" s="403"/>
      <c r="G83" s="403" t="s">
        <v>226</v>
      </c>
      <c r="H83" s="403" t="s">
        <v>368</v>
      </c>
      <c r="I83" s="403" t="s">
        <v>364</v>
      </c>
      <c r="J83" s="411" t="s">
        <v>368</v>
      </c>
      <c r="K83" s="394" t="s">
        <v>291</v>
      </c>
      <c r="L83" s="436" t="s">
        <v>384</v>
      </c>
      <c r="M83" s="79" t="s">
        <v>369</v>
      </c>
      <c r="N83" s="403"/>
      <c r="O83" s="403"/>
      <c r="P83" s="277"/>
      <c r="Q83" s="403"/>
      <c r="R83" s="39"/>
    </row>
    <row r="84" spans="1:18" ht="15" customHeight="1">
      <c r="A84" s="419">
        <v>20254602815982</v>
      </c>
      <c r="B84" s="388">
        <v>45881</v>
      </c>
      <c r="C84" s="419">
        <v>20255730509981</v>
      </c>
      <c r="D84" s="420" t="s">
        <v>227</v>
      </c>
      <c r="E84" s="403" t="s">
        <v>384</v>
      </c>
      <c r="F84" s="403"/>
      <c r="G84" s="403" t="s">
        <v>226</v>
      </c>
      <c r="H84" s="403" t="s">
        <v>368</v>
      </c>
      <c r="I84" s="403" t="s">
        <v>364</v>
      </c>
      <c r="J84" s="426" t="s">
        <v>368</v>
      </c>
      <c r="K84" s="439" t="s">
        <v>298</v>
      </c>
      <c r="L84" s="437" t="s">
        <v>384</v>
      </c>
      <c r="M84" s="79" t="s">
        <v>369</v>
      </c>
      <c r="N84" s="403"/>
      <c r="O84" s="403"/>
      <c r="P84" s="277"/>
      <c r="Q84" s="403"/>
      <c r="R84" s="39"/>
    </row>
    <row r="85" spans="1:18" ht="15" customHeight="1">
      <c r="A85" s="419">
        <v>20255710085282</v>
      </c>
      <c r="B85" s="388">
        <v>45881</v>
      </c>
      <c r="C85" s="419">
        <v>20255730509991</v>
      </c>
      <c r="D85" s="420" t="s">
        <v>227</v>
      </c>
      <c r="E85" s="403" t="s">
        <v>384</v>
      </c>
      <c r="F85" s="403"/>
      <c r="G85" s="403" t="s">
        <v>226</v>
      </c>
      <c r="H85" s="403" t="s">
        <v>368</v>
      </c>
      <c r="I85" s="411" t="s">
        <v>364</v>
      </c>
      <c r="J85" s="403" t="s">
        <v>368</v>
      </c>
      <c r="K85" s="394" t="s">
        <v>296</v>
      </c>
      <c r="L85" s="403" t="s">
        <v>384</v>
      </c>
      <c r="M85" s="79" t="s">
        <v>369</v>
      </c>
      <c r="N85" s="436"/>
      <c r="O85" s="403"/>
      <c r="P85" s="277"/>
      <c r="Q85" s="403"/>
      <c r="R85" s="39"/>
    </row>
    <row r="86" spans="1:18" ht="15" customHeight="1">
      <c r="A86" s="419">
        <v>20254212792792</v>
      </c>
      <c r="B86" s="388">
        <v>45881</v>
      </c>
      <c r="C86" s="419">
        <v>20255730510001</v>
      </c>
      <c r="D86" s="420" t="s">
        <v>227</v>
      </c>
      <c r="E86" s="403" t="s">
        <v>384</v>
      </c>
      <c r="F86" s="403"/>
      <c r="G86" s="403" t="s">
        <v>226</v>
      </c>
      <c r="H86" s="403" t="s">
        <v>368</v>
      </c>
      <c r="I86" s="411" t="s">
        <v>364</v>
      </c>
      <c r="J86" s="403" t="s">
        <v>368</v>
      </c>
      <c r="K86" s="405" t="s">
        <v>332</v>
      </c>
      <c r="L86" s="403" t="s">
        <v>384</v>
      </c>
      <c r="M86" s="79" t="s">
        <v>369</v>
      </c>
      <c r="N86" s="436"/>
      <c r="O86" s="403"/>
      <c r="P86" s="277"/>
      <c r="Q86" s="403"/>
      <c r="R86" s="39"/>
    </row>
    <row r="87" spans="1:18" ht="15" customHeight="1">
      <c r="A87" s="419">
        <v>20255710085672</v>
      </c>
      <c r="B87" s="388">
        <v>45881</v>
      </c>
      <c r="C87" s="419">
        <v>20255730510001</v>
      </c>
      <c r="D87" s="420" t="s">
        <v>227</v>
      </c>
      <c r="E87" s="403" t="s">
        <v>384</v>
      </c>
      <c r="F87" s="403"/>
      <c r="G87" s="403" t="s">
        <v>226</v>
      </c>
      <c r="H87" s="403" t="s">
        <v>368</v>
      </c>
      <c r="I87" s="411" t="s">
        <v>364</v>
      </c>
      <c r="J87" s="403" t="s">
        <v>368</v>
      </c>
      <c r="K87" s="394" t="s">
        <v>295</v>
      </c>
      <c r="L87" s="403" t="s">
        <v>384</v>
      </c>
      <c r="M87" s="79"/>
      <c r="N87" s="436"/>
      <c r="O87" s="403"/>
      <c r="P87" s="277"/>
      <c r="Q87" s="403"/>
      <c r="R87" s="39"/>
    </row>
    <row r="88" spans="1:18" ht="15" customHeight="1">
      <c r="A88" s="419">
        <v>20255710086742</v>
      </c>
      <c r="B88" s="388">
        <v>45881</v>
      </c>
      <c r="C88" s="419">
        <v>20255730510031</v>
      </c>
      <c r="D88" s="420" t="s">
        <v>227</v>
      </c>
      <c r="E88" s="403" t="s">
        <v>384</v>
      </c>
      <c r="F88" s="403"/>
      <c r="G88" s="403" t="s">
        <v>226</v>
      </c>
      <c r="H88" s="403" t="s">
        <v>368</v>
      </c>
      <c r="I88" s="411" t="s">
        <v>364</v>
      </c>
      <c r="J88" s="403" t="s">
        <v>368</v>
      </c>
      <c r="K88" s="394" t="s">
        <v>310</v>
      </c>
      <c r="L88" s="403" t="s">
        <v>384</v>
      </c>
      <c r="M88" s="79"/>
      <c r="N88" s="436"/>
      <c r="O88" s="403"/>
      <c r="P88" s="277"/>
      <c r="Q88" s="403"/>
      <c r="R88" s="39"/>
    </row>
    <row r="89" spans="1:18" ht="15" customHeight="1">
      <c r="A89" s="419">
        <v>20254602850362</v>
      </c>
      <c r="B89" s="388">
        <v>45881</v>
      </c>
      <c r="C89" s="419">
        <v>20255730510041</v>
      </c>
      <c r="D89" s="420" t="s">
        <v>227</v>
      </c>
      <c r="E89" s="403" t="s">
        <v>384</v>
      </c>
      <c r="F89" s="403"/>
      <c r="G89" s="403" t="s">
        <v>226</v>
      </c>
      <c r="H89" s="403" t="s">
        <v>368</v>
      </c>
      <c r="I89" s="411" t="s">
        <v>364</v>
      </c>
      <c r="J89" s="403" t="s">
        <v>368</v>
      </c>
      <c r="K89" s="394" t="s">
        <v>347</v>
      </c>
      <c r="L89" s="403" t="s">
        <v>384</v>
      </c>
      <c r="M89" s="79" t="s">
        <v>369</v>
      </c>
      <c r="N89" s="436"/>
      <c r="O89" s="403"/>
      <c r="P89" s="277"/>
      <c r="Q89" s="403"/>
      <c r="R89" s="39"/>
    </row>
    <row r="90" spans="1:18" ht="15" customHeight="1">
      <c r="A90" s="419">
        <v>20255710086862</v>
      </c>
      <c r="B90" s="388">
        <v>45881</v>
      </c>
      <c r="C90" s="419">
        <v>20255730510051</v>
      </c>
      <c r="D90" s="420" t="s">
        <v>227</v>
      </c>
      <c r="E90" s="403" t="s">
        <v>384</v>
      </c>
      <c r="F90" s="403"/>
      <c r="G90" s="403" t="s">
        <v>226</v>
      </c>
      <c r="H90" s="403" t="s">
        <v>368</v>
      </c>
      <c r="I90" s="411" t="s">
        <v>364</v>
      </c>
      <c r="J90" s="403" t="s">
        <v>368</v>
      </c>
      <c r="K90" s="438" t="s">
        <v>344</v>
      </c>
      <c r="L90" s="403" t="s">
        <v>384</v>
      </c>
      <c r="M90" s="79"/>
      <c r="N90" s="436"/>
      <c r="O90" s="403"/>
      <c r="P90" s="277"/>
      <c r="Q90" s="403"/>
      <c r="R90" s="39"/>
    </row>
    <row r="91" spans="1:18" ht="15" customHeight="1">
      <c r="A91" s="419">
        <v>20255710044872</v>
      </c>
      <c r="B91" s="388">
        <v>45862</v>
      </c>
      <c r="C91" s="419">
        <v>20255730456321</v>
      </c>
      <c r="D91" s="420" t="s">
        <v>227</v>
      </c>
      <c r="E91" s="403" t="s">
        <v>365</v>
      </c>
      <c r="F91" s="403"/>
      <c r="G91" s="403" t="s">
        <v>364</v>
      </c>
      <c r="H91" s="403" t="s">
        <v>233</v>
      </c>
      <c r="I91" s="411" t="s">
        <v>364</v>
      </c>
      <c r="J91" s="403" t="s">
        <v>364</v>
      </c>
      <c r="K91" s="403" t="s">
        <v>225</v>
      </c>
      <c r="L91" s="403" t="s">
        <v>365</v>
      </c>
      <c r="M91" s="79"/>
      <c r="N91" s="436" t="s">
        <v>370</v>
      </c>
      <c r="O91" s="403"/>
      <c r="P91" s="277"/>
      <c r="Q91" s="403"/>
      <c r="R91" s="39"/>
    </row>
    <row r="92" spans="1:18" ht="15" customHeight="1">
      <c r="A92" s="419">
        <v>20254601799082</v>
      </c>
      <c r="B92" s="388">
        <v>45862</v>
      </c>
      <c r="C92" s="419">
        <v>20255730456431</v>
      </c>
      <c r="D92" s="420" t="s">
        <v>227</v>
      </c>
      <c r="E92" s="403" t="s">
        <v>365</v>
      </c>
      <c r="F92" s="403"/>
      <c r="G92" s="403" t="s">
        <v>364</v>
      </c>
      <c r="H92" s="403" t="s">
        <v>233</v>
      </c>
      <c r="I92" s="411" t="s">
        <v>364</v>
      </c>
      <c r="J92" s="403" t="s">
        <v>364</v>
      </c>
      <c r="K92" s="403" t="s">
        <v>225</v>
      </c>
      <c r="L92" s="403" t="s">
        <v>365</v>
      </c>
      <c r="M92" s="79"/>
      <c r="N92" s="436"/>
      <c r="O92" s="403"/>
      <c r="P92" s="277"/>
      <c r="Q92" s="403" t="s">
        <v>392</v>
      </c>
      <c r="R92" s="39"/>
    </row>
    <row r="93" spans="1:18" ht="15" customHeight="1">
      <c r="A93" s="419">
        <v>20255710059192</v>
      </c>
      <c r="B93" s="388">
        <v>45862</v>
      </c>
      <c r="C93" s="419">
        <v>20255730456021</v>
      </c>
      <c r="D93" s="420" t="s">
        <v>227</v>
      </c>
      <c r="E93" s="403" t="s">
        <v>365</v>
      </c>
      <c r="F93" s="403"/>
      <c r="G93" s="403" t="s">
        <v>364</v>
      </c>
      <c r="H93" s="403" t="s">
        <v>233</v>
      </c>
      <c r="I93" s="411" t="s">
        <v>364</v>
      </c>
      <c r="J93" s="403" t="s">
        <v>364</v>
      </c>
      <c r="K93" s="403" t="s">
        <v>225</v>
      </c>
      <c r="L93" s="403" t="s">
        <v>365</v>
      </c>
      <c r="M93" s="79"/>
      <c r="N93" s="436" t="s">
        <v>370</v>
      </c>
      <c r="O93" s="403"/>
      <c r="P93" s="277"/>
      <c r="Q93" s="403"/>
      <c r="R93" s="39"/>
    </row>
    <row r="94" spans="1:18" ht="15" customHeight="1">
      <c r="A94" s="419">
        <v>20254601558102</v>
      </c>
      <c r="B94" s="388">
        <v>45862</v>
      </c>
      <c r="C94" s="419">
        <v>20255730456311</v>
      </c>
      <c r="D94" s="420" t="s">
        <v>227</v>
      </c>
      <c r="E94" s="403" t="s">
        <v>365</v>
      </c>
      <c r="F94" s="403"/>
      <c r="G94" s="403" t="s">
        <v>364</v>
      </c>
      <c r="H94" s="403" t="s">
        <v>233</v>
      </c>
      <c r="I94" s="411" t="s">
        <v>364</v>
      </c>
      <c r="J94" s="403" t="s">
        <v>364</v>
      </c>
      <c r="K94" s="403" t="s">
        <v>225</v>
      </c>
      <c r="L94" s="403" t="s">
        <v>365</v>
      </c>
      <c r="M94" s="79"/>
      <c r="N94" s="436"/>
      <c r="O94" s="403"/>
      <c r="P94" s="277"/>
      <c r="Q94" s="403"/>
      <c r="R94" s="39"/>
    </row>
    <row r="95" spans="1:18" ht="15" customHeight="1">
      <c r="A95" s="419">
        <v>20254212661782</v>
      </c>
      <c r="B95" s="433">
        <v>45882</v>
      </c>
      <c r="C95" s="419">
        <v>20255730491601</v>
      </c>
      <c r="D95" s="420" t="s">
        <v>235</v>
      </c>
      <c r="E95" s="403" t="s">
        <v>384</v>
      </c>
      <c r="F95" s="403"/>
      <c r="G95" s="403" t="s">
        <v>364</v>
      </c>
      <c r="H95" s="403" t="s">
        <v>233</v>
      </c>
      <c r="I95" s="411" t="s">
        <v>364</v>
      </c>
      <c r="J95" s="403" t="s">
        <v>364</v>
      </c>
      <c r="K95" s="440" t="s">
        <v>269</v>
      </c>
      <c r="L95" s="403" t="s">
        <v>384</v>
      </c>
      <c r="M95" s="79" t="s">
        <v>393</v>
      </c>
      <c r="N95" s="436"/>
      <c r="O95" s="403"/>
      <c r="P95" s="277"/>
      <c r="Q95" s="403"/>
      <c r="R95" s="39"/>
    </row>
    <row r="96" spans="1:18" ht="15" customHeight="1">
      <c r="A96" s="419">
        <v>20254212543712</v>
      </c>
      <c r="B96" s="433">
        <v>45882</v>
      </c>
      <c r="C96" s="419">
        <v>20255730491591</v>
      </c>
      <c r="D96" s="420" t="s">
        <v>235</v>
      </c>
      <c r="E96" s="403" t="s">
        <v>384</v>
      </c>
      <c r="F96" s="403"/>
      <c r="G96" s="403" t="s">
        <v>364</v>
      </c>
      <c r="H96" s="403" t="s">
        <v>233</v>
      </c>
      <c r="I96" s="411" t="s">
        <v>364</v>
      </c>
      <c r="J96" s="403" t="s">
        <v>364</v>
      </c>
      <c r="K96" s="440" t="s">
        <v>272</v>
      </c>
      <c r="L96" s="403" t="s">
        <v>384</v>
      </c>
      <c r="M96" s="79" t="s">
        <v>393</v>
      </c>
      <c r="N96" s="436"/>
      <c r="O96" s="403"/>
      <c r="P96" s="277"/>
      <c r="Q96" s="403"/>
      <c r="R96" s="39"/>
    </row>
    <row r="97" spans="1:18" ht="15" customHeight="1">
      <c r="A97" s="419">
        <v>20254602710952</v>
      </c>
      <c r="B97" s="433">
        <v>45882</v>
      </c>
      <c r="C97" s="419">
        <v>20255730491621</v>
      </c>
      <c r="D97" s="420" t="s">
        <v>235</v>
      </c>
      <c r="E97" s="403" t="s">
        <v>384</v>
      </c>
      <c r="F97" s="403"/>
      <c r="G97" s="403" t="s">
        <v>364</v>
      </c>
      <c r="H97" s="403" t="s">
        <v>233</v>
      </c>
      <c r="I97" s="411" t="s">
        <v>364</v>
      </c>
      <c r="J97" s="403" t="s">
        <v>364</v>
      </c>
      <c r="K97" s="441" t="s">
        <v>271</v>
      </c>
      <c r="L97" s="403" t="s">
        <v>384</v>
      </c>
      <c r="M97" s="79" t="s">
        <v>393</v>
      </c>
      <c r="N97" s="403"/>
      <c r="O97" s="403"/>
      <c r="P97" s="277"/>
      <c r="Q97" s="403"/>
      <c r="R97" s="39"/>
    </row>
    <row r="98" spans="1:18" ht="15" customHeight="1">
      <c r="A98" s="419">
        <v>20255710081532</v>
      </c>
      <c r="B98" s="433">
        <v>45882</v>
      </c>
      <c r="C98" s="419">
        <v>20255730491611</v>
      </c>
      <c r="D98" s="420" t="s">
        <v>247</v>
      </c>
      <c r="E98" s="403" t="s">
        <v>384</v>
      </c>
      <c r="F98" s="403"/>
      <c r="G98" s="403" t="s">
        <v>364</v>
      </c>
      <c r="H98" s="403" t="s">
        <v>233</v>
      </c>
      <c r="I98" s="411" t="s">
        <v>364</v>
      </c>
      <c r="J98" s="403" t="s">
        <v>233</v>
      </c>
      <c r="K98" s="440" t="s">
        <v>289</v>
      </c>
      <c r="L98" s="403" t="s">
        <v>384</v>
      </c>
      <c r="M98" s="79" t="s">
        <v>393</v>
      </c>
      <c r="N98" s="403"/>
      <c r="O98" s="403"/>
      <c r="P98" s="277"/>
      <c r="Q98" s="403"/>
      <c r="R98" s="39"/>
    </row>
    <row r="99" spans="1:18" ht="15" customHeight="1">
      <c r="A99" s="419">
        <v>20255710083782</v>
      </c>
      <c r="B99" s="433">
        <v>45883</v>
      </c>
      <c r="C99" s="419">
        <v>20255730494371</v>
      </c>
      <c r="D99" s="420" t="s">
        <v>235</v>
      </c>
      <c r="E99" s="403" t="s">
        <v>384</v>
      </c>
      <c r="F99" s="403"/>
      <c r="G99" s="403" t="s">
        <v>364</v>
      </c>
      <c r="H99" s="403" t="s">
        <v>233</v>
      </c>
      <c r="I99" s="411" t="s">
        <v>364</v>
      </c>
      <c r="J99" s="403" t="s">
        <v>364</v>
      </c>
      <c r="K99" s="440" t="s">
        <v>270</v>
      </c>
      <c r="L99" s="403" t="s">
        <v>384</v>
      </c>
      <c r="M99" s="79" t="s">
        <v>393</v>
      </c>
      <c r="N99" s="403"/>
      <c r="O99" s="403"/>
      <c r="P99" s="277"/>
      <c r="Q99" s="403"/>
      <c r="R99" s="39"/>
    </row>
    <row r="100" spans="1:18" ht="15" customHeight="1">
      <c r="A100" s="419">
        <v>20255710057532</v>
      </c>
      <c r="B100" s="433">
        <v>45865</v>
      </c>
      <c r="C100" s="419">
        <v>20255730460021</v>
      </c>
      <c r="D100" s="420" t="s">
        <v>227</v>
      </c>
      <c r="E100" s="403" t="s">
        <v>365</v>
      </c>
      <c r="F100" s="403"/>
      <c r="G100" s="403" t="s">
        <v>364</v>
      </c>
      <c r="H100" s="403" t="s">
        <v>233</v>
      </c>
      <c r="I100" s="403" t="s">
        <v>364</v>
      </c>
      <c r="J100" s="403" t="s">
        <v>233</v>
      </c>
      <c r="K100" s="440" t="s">
        <v>287</v>
      </c>
      <c r="L100" s="403" t="s">
        <v>365</v>
      </c>
      <c r="M100" s="79" t="s">
        <v>369</v>
      </c>
      <c r="N100" s="403"/>
      <c r="O100" s="403"/>
      <c r="P100" s="277"/>
      <c r="Q100" s="403"/>
      <c r="R100" s="39"/>
    </row>
    <row r="101" spans="1:18" ht="15" customHeight="1">
      <c r="A101" s="419">
        <v>20254601989162</v>
      </c>
      <c r="B101" s="433">
        <v>45865</v>
      </c>
      <c r="C101" s="419">
        <v>20255730456101</v>
      </c>
      <c r="D101" s="420" t="s">
        <v>227</v>
      </c>
      <c r="E101" s="403" t="s">
        <v>365</v>
      </c>
      <c r="F101" s="403"/>
      <c r="G101" s="403" t="s">
        <v>364</v>
      </c>
      <c r="H101" s="403" t="s">
        <v>233</v>
      </c>
      <c r="I101" s="403" t="s">
        <v>364</v>
      </c>
      <c r="J101" s="403" t="s">
        <v>233</v>
      </c>
      <c r="K101" s="440" t="s">
        <v>316</v>
      </c>
      <c r="L101" s="403" t="s">
        <v>365</v>
      </c>
      <c r="M101" s="79" t="s">
        <v>393</v>
      </c>
      <c r="N101" s="403"/>
      <c r="O101" s="403"/>
      <c r="P101" s="277"/>
      <c r="Q101" s="403"/>
      <c r="R101" s="39"/>
    </row>
    <row r="102" spans="1:18" ht="15" customHeight="1">
      <c r="A102" s="419">
        <v>20254601981592</v>
      </c>
      <c r="B102" s="433">
        <v>45865</v>
      </c>
      <c r="C102" s="419">
        <v>20255730460031</v>
      </c>
      <c r="D102" s="420" t="s">
        <v>227</v>
      </c>
      <c r="E102" s="403" t="s">
        <v>365</v>
      </c>
      <c r="F102" s="403"/>
      <c r="G102" s="403" t="s">
        <v>364</v>
      </c>
      <c r="H102" s="403" t="s">
        <v>233</v>
      </c>
      <c r="I102" s="403" t="s">
        <v>364</v>
      </c>
      <c r="J102" s="403" t="s">
        <v>233</v>
      </c>
      <c r="K102" s="440" t="s">
        <v>306</v>
      </c>
      <c r="L102" s="403" t="s">
        <v>365</v>
      </c>
      <c r="M102" s="442" t="s">
        <v>378</v>
      </c>
      <c r="N102" s="403"/>
      <c r="O102" s="403"/>
      <c r="P102" s="277"/>
      <c r="Q102" s="403"/>
      <c r="R102" s="39"/>
    </row>
    <row r="103" spans="1:18" ht="15" customHeight="1">
      <c r="A103" s="419">
        <v>20254602105252</v>
      </c>
      <c r="B103" s="433">
        <v>45865</v>
      </c>
      <c r="C103" s="419">
        <v>20255730460041</v>
      </c>
      <c r="D103" s="420" t="s">
        <v>227</v>
      </c>
      <c r="E103" s="403" t="s">
        <v>365</v>
      </c>
      <c r="F103" s="403"/>
      <c r="G103" s="403" t="s">
        <v>364</v>
      </c>
      <c r="H103" s="403" t="s">
        <v>233</v>
      </c>
      <c r="I103" s="403" t="s">
        <v>364</v>
      </c>
      <c r="J103" s="403" t="s">
        <v>233</v>
      </c>
      <c r="K103" s="440" t="s">
        <v>283</v>
      </c>
      <c r="L103" s="403" t="s">
        <v>365</v>
      </c>
      <c r="M103" s="79" t="s">
        <v>393</v>
      </c>
      <c r="N103" s="403"/>
      <c r="O103" s="403"/>
      <c r="P103" s="277"/>
      <c r="Q103" s="403"/>
      <c r="R103" s="39"/>
    </row>
    <row r="104" spans="1:18" ht="15" customHeight="1">
      <c r="A104" s="419">
        <v>20254602112282</v>
      </c>
      <c r="B104" s="433">
        <v>45865</v>
      </c>
      <c r="C104" s="419">
        <v>20255730460071</v>
      </c>
      <c r="D104" s="420" t="s">
        <v>227</v>
      </c>
      <c r="E104" s="403" t="s">
        <v>365</v>
      </c>
      <c r="F104" s="403"/>
      <c r="G104" s="403" t="s">
        <v>364</v>
      </c>
      <c r="H104" s="403" t="s">
        <v>233</v>
      </c>
      <c r="I104" s="403" t="s">
        <v>364</v>
      </c>
      <c r="J104" s="403" t="s">
        <v>233</v>
      </c>
      <c r="K104" s="440" t="s">
        <v>278</v>
      </c>
      <c r="L104" s="403" t="s">
        <v>365</v>
      </c>
      <c r="M104" s="79" t="s">
        <v>386</v>
      </c>
      <c r="N104" s="403"/>
      <c r="O104" s="403"/>
      <c r="P104" s="277"/>
      <c r="Q104" s="403"/>
      <c r="R104" s="39"/>
    </row>
    <row r="105" spans="1:18" ht="15" customHeight="1">
      <c r="A105" s="419">
        <v>20254602112542</v>
      </c>
      <c r="B105" s="433">
        <v>45865</v>
      </c>
      <c r="C105" s="419">
        <v>20255730460151</v>
      </c>
      <c r="D105" s="420" t="s">
        <v>227</v>
      </c>
      <c r="E105" s="403" t="s">
        <v>365</v>
      </c>
      <c r="F105" s="403"/>
      <c r="G105" s="403" t="s">
        <v>364</v>
      </c>
      <c r="H105" s="403" t="s">
        <v>233</v>
      </c>
      <c r="I105" s="403" t="s">
        <v>364</v>
      </c>
      <c r="J105" s="403" t="s">
        <v>233</v>
      </c>
      <c r="K105" s="440" t="s">
        <v>279</v>
      </c>
      <c r="L105" s="403" t="s">
        <v>365</v>
      </c>
      <c r="M105" s="79" t="s">
        <v>386</v>
      </c>
      <c r="N105" s="403"/>
      <c r="O105" s="403"/>
      <c r="P105" s="277"/>
      <c r="Q105" s="403"/>
      <c r="R105" s="39"/>
    </row>
    <row r="106" spans="1:18" ht="15" customHeight="1">
      <c r="A106" s="419">
        <v>20254602127692</v>
      </c>
      <c r="B106" s="433">
        <v>45865</v>
      </c>
      <c r="C106" s="419">
        <v>20255730460181</v>
      </c>
      <c r="D106" s="420" t="s">
        <v>227</v>
      </c>
      <c r="E106" s="403" t="s">
        <v>365</v>
      </c>
      <c r="F106" s="403"/>
      <c r="G106" s="403" t="s">
        <v>364</v>
      </c>
      <c r="H106" s="403" t="s">
        <v>233</v>
      </c>
      <c r="I106" s="403" t="s">
        <v>364</v>
      </c>
      <c r="J106" s="403" t="s">
        <v>233</v>
      </c>
      <c r="K106" s="440" t="s">
        <v>278</v>
      </c>
      <c r="L106" s="403" t="s">
        <v>365</v>
      </c>
      <c r="M106" s="79" t="s">
        <v>386</v>
      </c>
      <c r="N106" s="403" t="s">
        <v>51</v>
      </c>
      <c r="O106" s="403"/>
      <c r="P106" s="277"/>
      <c r="Q106" s="403"/>
      <c r="R106" s="39"/>
    </row>
    <row r="107" spans="1:18" ht="15" customHeight="1">
      <c r="A107" s="419">
        <v>20255710074122</v>
      </c>
      <c r="B107" s="433">
        <v>45869</v>
      </c>
      <c r="C107" s="419">
        <v>20255730470511</v>
      </c>
      <c r="D107" s="420" t="s">
        <v>275</v>
      </c>
      <c r="E107" s="403" t="s">
        <v>363</v>
      </c>
      <c r="F107" s="403"/>
      <c r="G107" s="403" t="s">
        <v>226</v>
      </c>
      <c r="H107" s="403" t="s">
        <v>368</v>
      </c>
      <c r="I107" s="403" t="s">
        <v>394</v>
      </c>
      <c r="J107" s="403" t="s">
        <v>368</v>
      </c>
      <c r="K107" s="440" t="s">
        <v>292</v>
      </c>
      <c r="L107" s="403" t="s">
        <v>363</v>
      </c>
      <c r="M107" s="79" t="s">
        <v>369</v>
      </c>
      <c r="N107" s="403" t="s">
        <v>370</v>
      </c>
      <c r="O107" s="403"/>
      <c r="P107" s="277"/>
      <c r="Q107" s="403"/>
      <c r="R107" s="39"/>
    </row>
    <row r="108" spans="1:18" ht="15" customHeight="1">
      <c r="A108" s="419">
        <v>20255710074142</v>
      </c>
      <c r="B108" s="433">
        <v>45869</v>
      </c>
      <c r="C108" s="419">
        <v>20255730470621</v>
      </c>
      <c r="D108" s="420" t="s">
        <v>275</v>
      </c>
      <c r="E108" s="403" t="s">
        <v>363</v>
      </c>
      <c r="F108" s="403"/>
      <c r="G108" s="403" t="s">
        <v>226</v>
      </c>
      <c r="H108" s="403" t="s">
        <v>368</v>
      </c>
      <c r="I108" s="403" t="s">
        <v>394</v>
      </c>
      <c r="J108" s="403" t="s">
        <v>368</v>
      </c>
      <c r="K108" s="440" t="s">
        <v>294</v>
      </c>
      <c r="L108" s="403" t="s">
        <v>363</v>
      </c>
      <c r="M108" s="79" t="s">
        <v>369</v>
      </c>
      <c r="N108" s="403" t="s">
        <v>370</v>
      </c>
      <c r="O108" s="403"/>
      <c r="P108" s="277"/>
      <c r="Q108" s="403"/>
      <c r="R108" s="39"/>
    </row>
    <row r="109" spans="1:18" ht="15" customHeight="1">
      <c r="A109" s="419">
        <v>20254212475272</v>
      </c>
      <c r="B109" s="433">
        <v>45869</v>
      </c>
      <c r="C109" s="419">
        <v>20255730469911</v>
      </c>
      <c r="D109" s="420" t="s">
        <v>274</v>
      </c>
      <c r="E109" s="403" t="s">
        <v>363</v>
      </c>
      <c r="F109" s="403"/>
      <c r="G109" s="403" t="s">
        <v>226</v>
      </c>
      <c r="H109" s="403" t="s">
        <v>368</v>
      </c>
      <c r="I109" s="403" t="s">
        <v>394</v>
      </c>
      <c r="J109" s="403" t="s">
        <v>226</v>
      </c>
      <c r="K109" s="440" t="s">
        <v>225</v>
      </c>
      <c r="L109" s="403" t="s">
        <v>363</v>
      </c>
      <c r="M109" s="79" t="s">
        <v>225</v>
      </c>
      <c r="N109" s="403"/>
      <c r="O109" s="403"/>
      <c r="P109" s="277"/>
      <c r="Q109" s="403"/>
      <c r="R109" s="39"/>
    </row>
    <row r="110" spans="1:18" ht="15" customHeight="1">
      <c r="A110" s="419">
        <v>20255710074102</v>
      </c>
      <c r="B110" s="433">
        <v>45869</v>
      </c>
      <c r="C110" s="419">
        <v>20255730470351</v>
      </c>
      <c r="D110" s="420" t="s">
        <v>275</v>
      </c>
      <c r="E110" s="403" t="s">
        <v>363</v>
      </c>
      <c r="F110" s="403"/>
      <c r="G110" s="403" t="s">
        <v>226</v>
      </c>
      <c r="H110" s="403" t="s">
        <v>368</v>
      </c>
      <c r="I110" s="403" t="s">
        <v>394</v>
      </c>
      <c r="J110" s="403" t="s">
        <v>368</v>
      </c>
      <c r="K110" s="440" t="s">
        <v>339</v>
      </c>
      <c r="L110" s="403" t="s">
        <v>363</v>
      </c>
      <c r="M110" s="79" t="s">
        <v>369</v>
      </c>
      <c r="N110" s="403" t="s">
        <v>370</v>
      </c>
      <c r="O110" s="403"/>
      <c r="P110" s="277"/>
      <c r="Q110" s="403"/>
      <c r="R110" s="39"/>
    </row>
    <row r="111" spans="1:18" ht="15" customHeight="1">
      <c r="A111" s="419">
        <v>20254602541562</v>
      </c>
      <c r="B111" s="433">
        <v>45882</v>
      </c>
      <c r="C111" s="419">
        <v>20255730491881</v>
      </c>
      <c r="D111" s="420" t="s">
        <v>315</v>
      </c>
      <c r="E111" s="403" t="s">
        <v>363</v>
      </c>
      <c r="F111" s="403"/>
      <c r="G111" s="403" t="s">
        <v>226</v>
      </c>
      <c r="H111" s="403" t="s">
        <v>368</v>
      </c>
      <c r="I111" s="403" t="s">
        <v>394</v>
      </c>
      <c r="J111" s="403" t="s">
        <v>368</v>
      </c>
      <c r="K111" s="440" t="s">
        <v>314</v>
      </c>
      <c r="L111" s="403" t="s">
        <v>363</v>
      </c>
      <c r="M111" s="79" t="s">
        <v>369</v>
      </c>
      <c r="N111" s="403"/>
      <c r="O111" s="403"/>
      <c r="P111" s="277"/>
      <c r="Q111" s="403"/>
      <c r="R111" s="39"/>
    </row>
    <row r="112" spans="1:18" ht="15" customHeight="1">
      <c r="A112" s="419">
        <v>20254602567432</v>
      </c>
      <c r="B112" s="433">
        <v>45882</v>
      </c>
      <c r="C112" s="419">
        <v>20255730491901</v>
      </c>
      <c r="D112" s="420" t="s">
        <v>274</v>
      </c>
      <c r="E112" s="403" t="s">
        <v>363</v>
      </c>
      <c r="F112" s="403"/>
      <c r="G112" s="403" t="s">
        <v>226</v>
      </c>
      <c r="H112" s="403" t="s">
        <v>368</v>
      </c>
      <c r="I112" s="403" t="s">
        <v>394</v>
      </c>
      <c r="J112" s="403" t="s">
        <v>368</v>
      </c>
      <c r="K112" s="440" t="s">
        <v>317</v>
      </c>
      <c r="L112" s="403" t="s">
        <v>363</v>
      </c>
      <c r="M112" s="79" t="s">
        <v>369</v>
      </c>
      <c r="N112" s="403"/>
      <c r="O112" s="403"/>
      <c r="P112" s="277"/>
      <c r="Q112" s="403"/>
      <c r="R112" s="39"/>
    </row>
    <row r="113" spans="1:18" ht="15" customHeight="1">
      <c r="A113" s="431">
        <v>20254602567872</v>
      </c>
      <c r="B113" s="435">
        <v>45882</v>
      </c>
      <c r="C113" s="431">
        <v>20255730491971</v>
      </c>
      <c r="D113" s="432" t="s">
        <v>274</v>
      </c>
      <c r="E113" s="427" t="s">
        <v>363</v>
      </c>
      <c r="F113" s="427"/>
      <c r="G113" s="427" t="s">
        <v>226</v>
      </c>
      <c r="H113" s="427" t="s">
        <v>368</v>
      </c>
      <c r="I113" s="427" t="s">
        <v>394</v>
      </c>
      <c r="J113" s="427" t="s">
        <v>368</v>
      </c>
      <c r="K113" s="478" t="s">
        <v>303</v>
      </c>
      <c r="L113" s="427" t="s">
        <v>363</v>
      </c>
      <c r="M113" s="108" t="s">
        <v>369</v>
      </c>
      <c r="N113" s="427"/>
      <c r="O113" s="427"/>
      <c r="P113" s="448"/>
      <c r="Q113" s="427"/>
      <c r="R113" s="39"/>
    </row>
    <row r="114" spans="1:18" ht="15" customHeight="1">
      <c r="A114" s="419">
        <v>20254602576232</v>
      </c>
      <c r="B114" s="435">
        <v>45882</v>
      </c>
      <c r="C114" s="419">
        <v>20255730492301</v>
      </c>
      <c r="D114" s="420" t="s">
        <v>274</v>
      </c>
      <c r="E114" s="403" t="s">
        <v>363</v>
      </c>
      <c r="F114" s="403"/>
      <c r="G114" s="403" t="s">
        <v>226</v>
      </c>
      <c r="H114" s="403" t="s">
        <v>368</v>
      </c>
      <c r="I114" s="403" t="s">
        <v>394</v>
      </c>
      <c r="J114" s="403" t="s">
        <v>368</v>
      </c>
      <c r="K114" s="440" t="s">
        <v>300</v>
      </c>
      <c r="L114" s="403" t="s">
        <v>363</v>
      </c>
      <c r="M114" s="79" t="s">
        <v>369</v>
      </c>
      <c r="N114" s="403" t="s">
        <v>370</v>
      </c>
      <c r="O114" s="403"/>
      <c r="P114" s="277"/>
      <c r="Q114" s="403"/>
      <c r="R114" s="39"/>
    </row>
    <row r="115" spans="1:18" ht="15" customHeight="1">
      <c r="A115" s="419">
        <v>20255710079542</v>
      </c>
      <c r="B115" s="435">
        <v>45882</v>
      </c>
      <c r="C115" s="419">
        <v>20255730492411</v>
      </c>
      <c r="D115" s="420" t="s">
        <v>274</v>
      </c>
      <c r="E115" s="403" t="s">
        <v>363</v>
      </c>
      <c r="F115" s="403"/>
      <c r="G115" s="403" t="s">
        <v>226</v>
      </c>
      <c r="H115" s="403" t="s">
        <v>368</v>
      </c>
      <c r="I115" s="403" t="s">
        <v>394</v>
      </c>
      <c r="J115" s="403" t="s">
        <v>368</v>
      </c>
      <c r="K115" s="479" t="s">
        <v>318</v>
      </c>
      <c r="L115" s="403" t="s">
        <v>363</v>
      </c>
      <c r="M115" s="79" t="s">
        <v>369</v>
      </c>
      <c r="N115" s="403"/>
      <c r="O115" s="403"/>
      <c r="P115" s="277"/>
      <c r="Q115" s="403"/>
      <c r="R115" s="39"/>
    </row>
    <row r="116" spans="1:18" ht="15" customHeight="1">
      <c r="A116" s="419">
        <v>20254602464682</v>
      </c>
      <c r="B116" s="433">
        <v>45869</v>
      </c>
      <c r="C116" s="419">
        <v>20255730469741</v>
      </c>
      <c r="D116" s="420" t="s">
        <v>275</v>
      </c>
      <c r="E116" s="403" t="s">
        <v>363</v>
      </c>
      <c r="F116" s="403"/>
      <c r="G116" s="403" t="s">
        <v>226</v>
      </c>
      <c r="H116" s="403" t="s">
        <v>368</v>
      </c>
      <c r="I116" s="403" t="s">
        <v>395</v>
      </c>
      <c r="J116" s="403"/>
      <c r="K116" s="440" t="s">
        <v>396</v>
      </c>
      <c r="L116" s="403" t="s">
        <v>363</v>
      </c>
      <c r="M116" s="79" t="s">
        <v>225</v>
      </c>
      <c r="N116" s="403"/>
      <c r="O116" s="403"/>
      <c r="P116" s="277"/>
      <c r="Q116" s="403"/>
      <c r="R116" s="39"/>
    </row>
    <row r="117" spans="1:18" ht="15" customHeight="1">
      <c r="A117" s="419">
        <v>20255710074132</v>
      </c>
      <c r="B117" s="433">
        <v>45869</v>
      </c>
      <c r="C117" s="419">
        <v>20255730470561</v>
      </c>
      <c r="D117" s="420" t="s">
        <v>275</v>
      </c>
      <c r="E117" s="403" t="s">
        <v>363</v>
      </c>
      <c r="F117" s="403"/>
      <c r="G117" s="403" t="s">
        <v>226</v>
      </c>
      <c r="H117" s="403" t="s">
        <v>368</v>
      </c>
      <c r="I117" s="403" t="s">
        <v>397</v>
      </c>
      <c r="J117" s="403" t="s">
        <v>368</v>
      </c>
      <c r="K117" s="440" t="s">
        <v>293</v>
      </c>
      <c r="L117" s="403" t="s">
        <v>363</v>
      </c>
      <c r="M117" s="79" t="s">
        <v>369</v>
      </c>
      <c r="N117" s="403" t="s">
        <v>370</v>
      </c>
      <c r="O117" s="403"/>
      <c r="P117" s="277"/>
      <c r="Q117" s="403"/>
      <c r="R117" s="39"/>
    </row>
    <row r="118" spans="1:18" ht="15" customHeight="1">
      <c r="A118" s="419">
        <v>20254212627782</v>
      </c>
      <c r="B118" s="433">
        <v>45882</v>
      </c>
      <c r="C118" s="419">
        <v>20255730492481</v>
      </c>
      <c r="D118" s="420" t="s">
        <v>274</v>
      </c>
      <c r="E118" s="403" t="s">
        <v>363</v>
      </c>
      <c r="F118" s="403"/>
      <c r="G118" s="403" t="s">
        <v>226</v>
      </c>
      <c r="H118" s="403" t="s">
        <v>368</v>
      </c>
      <c r="I118" s="403" t="s">
        <v>394</v>
      </c>
      <c r="J118" s="403" t="s">
        <v>368</v>
      </c>
      <c r="K118" s="440" t="s">
        <v>307</v>
      </c>
      <c r="L118" s="403" t="s">
        <v>363</v>
      </c>
      <c r="M118" s="79" t="s">
        <v>369</v>
      </c>
      <c r="N118" s="403"/>
      <c r="O118" s="403"/>
      <c r="P118" s="277"/>
      <c r="Q118" s="403"/>
      <c r="R118" s="39"/>
    </row>
    <row r="119" spans="1:18" ht="15" customHeight="1">
      <c r="A119" s="419">
        <v>20254602839132</v>
      </c>
      <c r="B119" s="433">
        <v>45890</v>
      </c>
      <c r="C119" s="509">
        <v>20255730529621</v>
      </c>
      <c r="D119" s="420" t="s">
        <v>274</v>
      </c>
      <c r="E119" s="403" t="s">
        <v>377</v>
      </c>
      <c r="F119" s="403"/>
      <c r="G119" s="403" t="s">
        <v>226</v>
      </c>
      <c r="H119" s="403" t="s">
        <v>368</v>
      </c>
      <c r="I119" s="403" t="s">
        <v>397</v>
      </c>
      <c r="J119" s="403" t="s">
        <v>368</v>
      </c>
      <c r="K119" s="440" t="s">
        <v>328</v>
      </c>
      <c r="L119" s="403" t="s">
        <v>377</v>
      </c>
      <c r="M119" s="79" t="s">
        <v>388</v>
      </c>
      <c r="N119" s="403"/>
      <c r="O119" s="403"/>
      <c r="P119" s="277"/>
      <c r="Q119" s="403"/>
      <c r="R119" s="39"/>
    </row>
    <row r="120" spans="1:18" ht="15" customHeight="1">
      <c r="A120" s="419">
        <v>20254602841842</v>
      </c>
      <c r="B120" s="433">
        <v>45890</v>
      </c>
      <c r="C120" s="419">
        <v>20255730529651</v>
      </c>
      <c r="D120" s="420" t="s">
        <v>274</v>
      </c>
      <c r="E120" s="403" t="s">
        <v>377</v>
      </c>
      <c r="F120" s="403"/>
      <c r="G120" s="403" t="s">
        <v>226</v>
      </c>
      <c r="H120" s="403" t="s">
        <v>368</v>
      </c>
      <c r="I120" s="403" t="s">
        <v>394</v>
      </c>
      <c r="J120" s="403" t="s">
        <v>368</v>
      </c>
      <c r="K120" s="510" t="s">
        <v>284</v>
      </c>
      <c r="L120" s="403" t="s">
        <v>377</v>
      </c>
      <c r="M120" s="79" t="s">
        <v>388</v>
      </c>
      <c r="N120" s="403"/>
      <c r="O120" s="403"/>
      <c r="P120" s="277"/>
      <c r="Q120" s="403"/>
      <c r="R120" s="39"/>
    </row>
    <row r="121" spans="1:18" ht="45.75" customHeight="1">
      <c r="A121" s="419">
        <v>20255710087532</v>
      </c>
      <c r="B121" s="433">
        <v>45890</v>
      </c>
      <c r="C121" s="419">
        <v>20255730529681</v>
      </c>
      <c r="D121" s="420"/>
      <c r="E121" s="403" t="s">
        <v>377</v>
      </c>
      <c r="F121" s="403"/>
      <c r="G121" s="403" t="s">
        <v>226</v>
      </c>
      <c r="H121" s="403" t="s">
        <v>368</v>
      </c>
      <c r="I121" s="403" t="s">
        <v>394</v>
      </c>
      <c r="J121" s="403" t="s">
        <v>226</v>
      </c>
      <c r="K121" s="403" t="s">
        <v>225</v>
      </c>
      <c r="L121" s="403" t="s">
        <v>377</v>
      </c>
      <c r="M121" s="79" t="s">
        <v>225</v>
      </c>
      <c r="N121" s="403"/>
      <c r="O121" s="403"/>
      <c r="P121" s="277"/>
      <c r="Q121" s="415" t="s">
        <v>398</v>
      </c>
      <c r="R121" s="39"/>
    </row>
    <row r="122" spans="1:18" ht="15" customHeight="1">
      <c r="A122" s="419">
        <v>20254602846142</v>
      </c>
      <c r="B122" s="433">
        <v>45891</v>
      </c>
      <c r="C122" s="419">
        <v>20255730529731</v>
      </c>
      <c r="D122" s="420" t="s">
        <v>274</v>
      </c>
      <c r="E122" s="403" t="s">
        <v>377</v>
      </c>
      <c r="F122" s="403"/>
      <c r="G122" s="403" t="s">
        <v>226</v>
      </c>
      <c r="H122" s="403" t="s">
        <v>368</v>
      </c>
      <c r="I122" s="403" t="s">
        <v>397</v>
      </c>
      <c r="J122" s="403" t="s">
        <v>368</v>
      </c>
      <c r="K122" s="404" t="s">
        <v>277</v>
      </c>
      <c r="L122" s="403" t="s">
        <v>377</v>
      </c>
      <c r="M122" s="79" t="s">
        <v>369</v>
      </c>
      <c r="N122" s="403"/>
      <c r="O122" s="403"/>
      <c r="P122" s="277"/>
      <c r="Q122" s="403"/>
      <c r="R122" s="39"/>
    </row>
    <row r="123" spans="1:18" ht="15" customHeight="1">
      <c r="A123" s="419">
        <v>20254602852492</v>
      </c>
      <c r="B123" s="433">
        <v>45891</v>
      </c>
      <c r="C123" s="419">
        <v>20255730529741</v>
      </c>
      <c r="D123" s="420" t="s">
        <v>274</v>
      </c>
      <c r="E123" s="403" t="s">
        <v>377</v>
      </c>
      <c r="F123" s="403"/>
      <c r="G123" s="403" t="s">
        <v>226</v>
      </c>
      <c r="H123" s="403" t="s">
        <v>368</v>
      </c>
      <c r="I123" s="403" t="s">
        <v>394</v>
      </c>
      <c r="J123" s="411" t="s">
        <v>368</v>
      </c>
      <c r="K123" s="405" t="s">
        <v>288</v>
      </c>
      <c r="L123" s="436" t="s">
        <v>377</v>
      </c>
      <c r="M123" s="79" t="s">
        <v>369</v>
      </c>
      <c r="N123" s="403"/>
      <c r="O123" s="403"/>
      <c r="P123" s="277"/>
      <c r="Q123" s="403"/>
      <c r="R123" s="39"/>
    </row>
    <row r="124" spans="1:18" ht="15" customHeight="1">
      <c r="A124" s="419">
        <v>20255710087702</v>
      </c>
      <c r="B124" s="433">
        <v>45891</v>
      </c>
      <c r="C124" s="419">
        <v>20255730529891</v>
      </c>
      <c r="D124" s="420" t="s">
        <v>274</v>
      </c>
      <c r="E124" s="403" t="s">
        <v>377</v>
      </c>
      <c r="F124" s="403"/>
      <c r="G124" s="403" t="s">
        <v>226</v>
      </c>
      <c r="H124" s="403" t="s">
        <v>368</v>
      </c>
      <c r="I124" s="403" t="s">
        <v>394</v>
      </c>
      <c r="J124" s="403" t="s">
        <v>368</v>
      </c>
      <c r="K124" s="511" t="s">
        <v>280</v>
      </c>
      <c r="L124" s="403" t="s">
        <v>377</v>
      </c>
      <c r="M124" s="79" t="s">
        <v>388</v>
      </c>
      <c r="N124" s="403"/>
      <c r="O124" s="403"/>
      <c r="P124" s="277"/>
      <c r="Q124" s="403"/>
      <c r="R124" s="39"/>
    </row>
    <row r="125" spans="1:18" ht="66" customHeight="1">
      <c r="A125" s="419">
        <v>20254602856752</v>
      </c>
      <c r="B125" s="433">
        <v>45891</v>
      </c>
      <c r="C125" s="419">
        <v>20255730529951</v>
      </c>
      <c r="D125" s="420" t="s">
        <v>275</v>
      </c>
      <c r="E125" s="403" t="s">
        <v>377</v>
      </c>
      <c r="F125" s="403"/>
      <c r="G125" s="403" t="s">
        <v>226</v>
      </c>
      <c r="H125" s="403" t="s">
        <v>368</v>
      </c>
      <c r="I125" s="403" t="s">
        <v>395</v>
      </c>
      <c r="J125" s="403" t="s">
        <v>226</v>
      </c>
      <c r="K125" s="427" t="s">
        <v>225</v>
      </c>
      <c r="L125" s="403" t="s">
        <v>377</v>
      </c>
      <c r="M125" s="79" t="s">
        <v>225</v>
      </c>
      <c r="N125" s="403"/>
      <c r="O125" s="403"/>
      <c r="P125" s="277"/>
      <c r="Q125" s="415" t="s">
        <v>399</v>
      </c>
      <c r="R125" s="39"/>
    </row>
    <row r="126" spans="1:18" ht="33" customHeight="1">
      <c r="A126" s="419">
        <v>20255710087892</v>
      </c>
      <c r="B126" s="433">
        <v>45891</v>
      </c>
      <c r="C126" s="419">
        <v>20255730530041</v>
      </c>
      <c r="D126" s="420" t="s">
        <v>282</v>
      </c>
      <c r="E126" s="403" t="s">
        <v>377</v>
      </c>
      <c r="F126" s="403"/>
      <c r="G126" s="403" t="s">
        <v>226</v>
      </c>
      <c r="H126" s="403" t="s">
        <v>368</v>
      </c>
      <c r="I126" s="403" t="s">
        <v>394</v>
      </c>
      <c r="J126" s="411" t="s">
        <v>368</v>
      </c>
      <c r="K126" s="413" t="s">
        <v>281</v>
      </c>
      <c r="L126" s="436" t="s">
        <v>377</v>
      </c>
      <c r="M126" s="79" t="s">
        <v>388</v>
      </c>
      <c r="N126" s="403"/>
      <c r="O126" s="403"/>
      <c r="P126" s="277"/>
      <c r="Q126" s="415" t="s">
        <v>400</v>
      </c>
      <c r="R126" s="39"/>
    </row>
    <row r="127" spans="1:18" ht="15" customHeight="1">
      <c r="A127" s="419">
        <v>20254212862412</v>
      </c>
      <c r="B127" s="433">
        <v>45893</v>
      </c>
      <c r="C127" s="419">
        <v>20255730530121</v>
      </c>
      <c r="D127" s="420" t="s">
        <v>274</v>
      </c>
      <c r="E127" s="403" t="s">
        <v>377</v>
      </c>
      <c r="F127" s="403"/>
      <c r="G127" s="403" t="s">
        <v>226</v>
      </c>
      <c r="H127" s="403" t="s">
        <v>368</v>
      </c>
      <c r="I127" s="403" t="s">
        <v>394</v>
      </c>
      <c r="J127" s="403" t="s">
        <v>368</v>
      </c>
      <c r="K127" s="511" t="s">
        <v>305</v>
      </c>
      <c r="L127" s="403" t="s">
        <v>377</v>
      </c>
      <c r="M127" s="79" t="s">
        <v>388</v>
      </c>
      <c r="N127" s="403"/>
      <c r="O127" s="403"/>
      <c r="P127" s="277"/>
      <c r="Q127" s="403"/>
      <c r="R127" s="39"/>
    </row>
    <row r="128" spans="1:18" ht="15" customHeight="1">
      <c r="A128" s="419"/>
      <c r="B128" s="403"/>
      <c r="C128" s="419"/>
      <c r="D128" s="420"/>
      <c r="E128" s="403"/>
      <c r="F128" s="403"/>
      <c r="G128" s="403"/>
      <c r="H128" s="403"/>
      <c r="I128" s="403"/>
      <c r="J128" s="403"/>
      <c r="K128" s="403"/>
      <c r="L128" s="403"/>
      <c r="M128" s="79"/>
      <c r="N128" s="403"/>
      <c r="O128" s="403"/>
      <c r="P128" s="277"/>
      <c r="Q128" s="403"/>
      <c r="R128" s="39"/>
    </row>
    <row r="129" spans="1:18" ht="15" customHeight="1">
      <c r="A129" s="419"/>
      <c r="B129" s="403"/>
      <c r="C129" s="419"/>
      <c r="D129" s="420"/>
      <c r="E129" s="403"/>
      <c r="F129" s="403"/>
      <c r="G129" s="403"/>
      <c r="H129" s="403"/>
      <c r="I129" s="403"/>
      <c r="J129" s="403"/>
      <c r="K129" s="403"/>
      <c r="L129" s="403"/>
      <c r="M129" s="79"/>
      <c r="N129" s="403"/>
      <c r="O129" s="403"/>
      <c r="P129" s="277"/>
      <c r="Q129" s="403"/>
      <c r="R129" s="39"/>
    </row>
    <row r="130" spans="1:18" ht="15" customHeight="1">
      <c r="A130" s="419"/>
      <c r="B130" s="403"/>
      <c r="C130" s="419"/>
      <c r="D130" s="420"/>
      <c r="E130" s="403"/>
      <c r="F130" s="403"/>
      <c r="G130" s="403"/>
      <c r="H130" s="403"/>
      <c r="I130" s="403"/>
      <c r="J130" s="403"/>
      <c r="K130" s="403"/>
      <c r="L130" s="403"/>
      <c r="M130" s="79"/>
      <c r="N130" s="403"/>
      <c r="O130" s="403"/>
      <c r="P130" s="277"/>
      <c r="Q130" s="403"/>
      <c r="R130" s="39"/>
    </row>
    <row r="131" spans="1:18" ht="15" customHeight="1">
      <c r="A131" s="419"/>
      <c r="B131" s="403"/>
      <c r="C131" s="419"/>
      <c r="D131" s="420"/>
      <c r="E131" s="403"/>
      <c r="F131" s="403"/>
      <c r="G131" s="403"/>
      <c r="H131" s="403"/>
      <c r="I131" s="403"/>
      <c r="J131" s="403"/>
      <c r="K131" s="403"/>
      <c r="L131" s="403"/>
      <c r="M131" s="79"/>
      <c r="N131" s="403"/>
      <c r="O131" s="403"/>
      <c r="P131" s="277"/>
      <c r="Q131" s="403"/>
      <c r="R131" s="39"/>
    </row>
    <row r="132" spans="1:18" ht="15" customHeight="1">
      <c r="A132" s="419"/>
      <c r="B132" s="403"/>
      <c r="C132" s="419"/>
      <c r="D132" s="420"/>
      <c r="E132" s="403"/>
      <c r="F132" s="403"/>
      <c r="G132" s="403"/>
      <c r="H132" s="403"/>
      <c r="I132" s="403"/>
      <c r="J132" s="403"/>
      <c r="K132" s="403"/>
      <c r="L132" s="403"/>
      <c r="M132" s="79"/>
      <c r="N132" s="403"/>
      <c r="O132" s="403"/>
      <c r="P132" s="277"/>
      <c r="Q132" s="403"/>
      <c r="R132" s="39"/>
    </row>
    <row r="133" spans="1:18" ht="15" customHeight="1">
      <c r="A133" s="419"/>
      <c r="B133" s="403"/>
      <c r="C133" s="419"/>
      <c r="D133" s="420"/>
      <c r="E133" s="403"/>
      <c r="F133" s="403"/>
      <c r="G133" s="403"/>
      <c r="H133" s="403"/>
      <c r="I133" s="403"/>
      <c r="J133" s="403"/>
      <c r="K133" s="403"/>
      <c r="L133" s="403"/>
      <c r="M133" s="79"/>
      <c r="N133" s="403"/>
      <c r="O133" s="403"/>
      <c r="P133" s="277"/>
      <c r="Q133" s="403"/>
      <c r="R133" s="39"/>
    </row>
    <row r="134" spans="1:18" ht="15" customHeight="1">
      <c r="A134" s="419"/>
      <c r="B134" s="403"/>
      <c r="C134" s="419"/>
      <c r="D134" s="420"/>
      <c r="E134" s="403"/>
      <c r="F134" s="403"/>
      <c r="G134" s="403"/>
      <c r="H134" s="403"/>
      <c r="I134" s="403"/>
      <c r="J134" s="403"/>
      <c r="K134" s="403"/>
      <c r="L134" s="403"/>
      <c r="M134" s="79"/>
      <c r="N134" s="403"/>
      <c r="O134" s="403"/>
      <c r="P134" s="277"/>
      <c r="Q134" s="403"/>
      <c r="R134" s="39"/>
    </row>
    <row r="135" spans="1:18" ht="15" customHeight="1">
      <c r="A135" s="419"/>
      <c r="B135" s="403"/>
      <c r="C135" s="419"/>
      <c r="D135" s="420"/>
      <c r="E135" s="403"/>
      <c r="F135" s="403"/>
      <c r="G135" s="403"/>
      <c r="H135" s="403"/>
      <c r="I135" s="403"/>
      <c r="J135" s="403"/>
      <c r="K135" s="403"/>
      <c r="L135" s="403"/>
      <c r="M135" s="79"/>
      <c r="N135" s="403"/>
      <c r="O135" s="403"/>
      <c r="P135" s="277"/>
      <c r="Q135" s="403"/>
      <c r="R135" s="39"/>
    </row>
    <row r="136" spans="1:18" ht="15" customHeight="1">
      <c r="A136" s="419"/>
      <c r="B136" s="403"/>
      <c r="C136" s="419"/>
      <c r="D136" s="420"/>
      <c r="E136" s="403"/>
      <c r="F136" s="403"/>
      <c r="G136" s="403"/>
      <c r="H136" s="403"/>
      <c r="I136" s="403"/>
      <c r="J136" s="403"/>
      <c r="K136" s="403"/>
      <c r="L136" s="403"/>
      <c r="M136" s="79"/>
      <c r="N136" s="403"/>
      <c r="O136" s="403"/>
      <c r="P136" s="277"/>
      <c r="Q136" s="403"/>
      <c r="R136" s="39"/>
    </row>
    <row r="137" spans="1:18" ht="15" customHeight="1">
      <c r="A137" s="419"/>
      <c r="B137" s="403"/>
      <c r="C137" s="419"/>
      <c r="D137" s="420"/>
      <c r="E137" s="403"/>
      <c r="F137" s="403"/>
      <c r="G137" s="403"/>
      <c r="H137" s="403"/>
      <c r="I137" s="403"/>
      <c r="J137" s="403"/>
      <c r="K137" s="403"/>
      <c r="L137" s="403"/>
      <c r="M137" s="79"/>
      <c r="N137" s="403"/>
      <c r="O137" s="403"/>
      <c r="P137" s="277"/>
      <c r="Q137" s="403"/>
      <c r="R137" s="39"/>
    </row>
    <row r="138" spans="1:18" ht="15" customHeight="1">
      <c r="A138" s="419"/>
      <c r="B138" s="403"/>
      <c r="C138" s="419"/>
      <c r="D138" s="420"/>
      <c r="E138" s="403"/>
      <c r="F138" s="403"/>
      <c r="G138" s="403"/>
      <c r="H138" s="403"/>
      <c r="I138" s="403"/>
      <c r="J138" s="403"/>
      <c r="K138" s="403"/>
      <c r="L138" s="403"/>
      <c r="M138" s="79"/>
      <c r="N138" s="403"/>
      <c r="O138" s="403"/>
      <c r="P138" s="277"/>
      <c r="Q138" s="403"/>
      <c r="R138" s="39"/>
    </row>
    <row r="139" spans="1:18" ht="15" customHeight="1">
      <c r="A139" s="419"/>
      <c r="B139" s="403"/>
      <c r="C139" s="419"/>
      <c r="D139" s="420"/>
      <c r="E139" s="403"/>
      <c r="F139" s="403"/>
      <c r="G139" s="403"/>
      <c r="H139" s="403"/>
      <c r="I139" s="403"/>
      <c r="J139" s="403"/>
      <c r="K139" s="403"/>
      <c r="L139" s="403"/>
      <c r="M139" s="79"/>
      <c r="N139" s="403"/>
      <c r="O139" s="403"/>
      <c r="P139" s="277"/>
      <c r="Q139" s="403"/>
      <c r="R139" s="39"/>
    </row>
    <row r="140" spans="1:18" ht="15" customHeight="1">
      <c r="A140" s="419"/>
      <c r="B140" s="403"/>
      <c r="C140" s="419"/>
      <c r="D140" s="420"/>
      <c r="E140" s="403"/>
      <c r="F140" s="403"/>
      <c r="G140" s="403"/>
      <c r="H140" s="403"/>
      <c r="I140" s="403"/>
      <c r="J140" s="403"/>
      <c r="K140" s="403"/>
      <c r="L140" s="403"/>
      <c r="M140" s="79"/>
      <c r="N140" s="403"/>
      <c r="O140" s="403"/>
      <c r="P140" s="277"/>
      <c r="Q140" s="403"/>
      <c r="R140" s="39"/>
    </row>
    <row r="141" spans="1:18" ht="15" customHeight="1">
      <c r="A141" s="419"/>
      <c r="B141" s="403"/>
      <c r="C141" s="419"/>
      <c r="D141" s="420"/>
      <c r="E141" s="403"/>
      <c r="F141" s="403"/>
      <c r="G141" s="403"/>
      <c r="H141" s="403"/>
      <c r="I141" s="403"/>
      <c r="J141" s="403"/>
      <c r="K141" s="403"/>
      <c r="L141" s="403"/>
      <c r="M141" s="79"/>
      <c r="N141" s="403"/>
      <c r="O141" s="403"/>
      <c r="P141" s="277"/>
      <c r="Q141" s="403"/>
      <c r="R141" s="39"/>
    </row>
    <row r="142" spans="1:18" ht="15" customHeight="1">
      <c r="A142" s="419"/>
      <c r="B142" s="403"/>
      <c r="C142" s="419"/>
      <c r="D142" s="420"/>
      <c r="E142" s="403"/>
      <c r="F142" s="403"/>
      <c r="G142" s="403"/>
      <c r="H142" s="403"/>
      <c r="I142" s="403"/>
      <c r="J142" s="403"/>
      <c r="K142" s="403"/>
      <c r="L142" s="403"/>
      <c r="M142" s="79"/>
      <c r="N142" s="403"/>
      <c r="O142" s="403"/>
      <c r="P142" s="277"/>
      <c r="Q142" s="403"/>
      <c r="R142" s="39"/>
    </row>
    <row r="143" spans="1:18" ht="15" customHeight="1">
      <c r="A143" s="419"/>
      <c r="B143" s="403"/>
      <c r="C143" s="419"/>
      <c r="D143" s="420"/>
      <c r="E143" s="403"/>
      <c r="F143" s="403"/>
      <c r="G143" s="403"/>
      <c r="H143" s="403"/>
      <c r="I143" s="403"/>
      <c r="J143" s="403"/>
      <c r="K143" s="403"/>
      <c r="L143" s="403"/>
      <c r="M143" s="79"/>
      <c r="N143" s="403"/>
      <c r="O143" s="403"/>
      <c r="P143" s="277"/>
      <c r="Q143" s="403"/>
      <c r="R143" s="39"/>
    </row>
    <row r="144" spans="1:18" ht="15" customHeight="1">
      <c r="A144" s="419"/>
      <c r="B144" s="403"/>
      <c r="C144" s="419"/>
      <c r="D144" s="420"/>
      <c r="E144" s="403"/>
      <c r="F144" s="403"/>
      <c r="G144" s="403"/>
      <c r="H144" s="403"/>
      <c r="I144" s="403"/>
      <c r="J144" s="403"/>
      <c r="K144" s="403"/>
      <c r="L144" s="403"/>
      <c r="M144" s="79"/>
      <c r="N144" s="403"/>
      <c r="O144" s="403"/>
      <c r="P144" s="277"/>
      <c r="Q144" s="403"/>
      <c r="R144" s="39"/>
    </row>
    <row r="145" spans="1:18" ht="15" customHeight="1">
      <c r="A145" s="419"/>
      <c r="B145" s="403"/>
      <c r="C145" s="419"/>
      <c r="D145" s="420"/>
      <c r="E145" s="403"/>
      <c r="F145" s="403"/>
      <c r="G145" s="403"/>
      <c r="H145" s="403"/>
      <c r="I145" s="403"/>
      <c r="J145" s="403"/>
      <c r="K145" s="403"/>
      <c r="L145" s="403"/>
      <c r="M145" s="79"/>
      <c r="N145" s="403"/>
      <c r="O145" s="403"/>
      <c r="P145" s="277"/>
      <c r="Q145" s="403"/>
      <c r="R145" s="39"/>
    </row>
    <row r="146" spans="1:18" ht="15" customHeight="1">
      <c r="A146" s="419"/>
      <c r="B146" s="403"/>
      <c r="C146" s="419"/>
      <c r="D146" s="420"/>
      <c r="E146" s="403"/>
      <c r="F146" s="403"/>
      <c r="G146" s="403"/>
      <c r="H146" s="403"/>
      <c r="I146" s="403"/>
      <c r="J146" s="403"/>
      <c r="K146" s="403"/>
      <c r="L146" s="403"/>
      <c r="M146" s="79"/>
      <c r="N146" s="403"/>
      <c r="O146" s="403"/>
      <c r="P146" s="277"/>
      <c r="Q146" s="403"/>
      <c r="R146" s="39"/>
    </row>
    <row r="147" spans="1:18" ht="15" customHeight="1">
      <c r="A147" s="419"/>
      <c r="B147" s="403"/>
      <c r="C147" s="419"/>
      <c r="D147" s="420"/>
      <c r="E147" s="403"/>
      <c r="F147" s="403"/>
      <c r="G147" s="403"/>
      <c r="H147" s="403"/>
      <c r="I147" s="403"/>
      <c r="J147" s="403"/>
      <c r="K147" s="403"/>
      <c r="L147" s="403"/>
      <c r="M147" s="79"/>
      <c r="N147" s="403"/>
      <c r="O147" s="403"/>
      <c r="P147" s="277"/>
      <c r="Q147" s="403"/>
      <c r="R147" s="39"/>
    </row>
    <row r="148" spans="1:18" ht="15" customHeight="1">
      <c r="A148" s="419"/>
      <c r="B148" s="403"/>
      <c r="C148" s="419"/>
      <c r="D148" s="420"/>
      <c r="E148" s="403"/>
      <c r="F148" s="403"/>
      <c r="G148" s="403"/>
      <c r="H148" s="403"/>
      <c r="I148" s="403"/>
      <c r="J148" s="403"/>
      <c r="K148" s="403"/>
      <c r="L148" s="403"/>
      <c r="M148" s="79"/>
      <c r="N148" s="403"/>
      <c r="O148" s="403"/>
      <c r="P148" s="277"/>
      <c r="Q148" s="403"/>
      <c r="R148" s="39"/>
    </row>
    <row r="149" spans="1:18" ht="15" customHeight="1">
      <c r="A149" s="419"/>
      <c r="B149" s="403"/>
      <c r="C149" s="419"/>
      <c r="D149" s="420"/>
      <c r="E149" s="403"/>
      <c r="F149" s="403"/>
      <c r="G149" s="403"/>
      <c r="H149" s="403"/>
      <c r="I149" s="403"/>
      <c r="J149" s="403"/>
      <c r="K149" s="403"/>
      <c r="L149" s="403"/>
      <c r="M149" s="79"/>
      <c r="N149" s="403"/>
      <c r="O149" s="403"/>
      <c r="P149" s="277"/>
      <c r="Q149" s="403"/>
      <c r="R149" s="39"/>
    </row>
    <row r="150" spans="1:18" ht="15" customHeight="1">
      <c r="A150" s="419"/>
      <c r="B150" s="403"/>
      <c r="C150" s="419"/>
      <c r="D150" s="420"/>
      <c r="E150" s="403"/>
      <c r="F150" s="403"/>
      <c r="G150" s="403"/>
      <c r="H150" s="403"/>
      <c r="I150" s="403"/>
      <c r="J150" s="403"/>
      <c r="K150" s="403"/>
      <c r="L150" s="403"/>
      <c r="M150" s="79"/>
      <c r="N150" s="403"/>
      <c r="O150" s="403"/>
      <c r="P150" s="277"/>
      <c r="Q150" s="403"/>
      <c r="R150" s="39"/>
    </row>
    <row r="151" spans="1:18" ht="15" customHeight="1">
      <c r="A151" s="419"/>
      <c r="B151" s="403"/>
      <c r="C151" s="419"/>
      <c r="D151" s="420"/>
      <c r="E151" s="403"/>
      <c r="F151" s="403"/>
      <c r="G151" s="403"/>
      <c r="H151" s="403"/>
      <c r="I151" s="403"/>
      <c r="J151" s="403"/>
      <c r="K151" s="403"/>
      <c r="L151" s="403"/>
      <c r="M151" s="79"/>
      <c r="N151" s="403"/>
      <c r="O151" s="403"/>
      <c r="P151" s="277"/>
      <c r="Q151" s="403"/>
      <c r="R151" s="39"/>
    </row>
    <row r="152" spans="1:18" ht="15" customHeight="1">
      <c r="A152" s="419"/>
      <c r="B152" s="403"/>
      <c r="C152" s="419"/>
      <c r="D152" s="420"/>
      <c r="E152" s="403"/>
      <c r="F152" s="403"/>
      <c r="G152" s="403"/>
      <c r="H152" s="403"/>
      <c r="I152" s="403"/>
      <c r="J152" s="403"/>
      <c r="K152" s="403"/>
      <c r="L152" s="403"/>
      <c r="M152" s="79"/>
      <c r="N152" s="403"/>
      <c r="O152" s="403"/>
      <c r="P152" s="277"/>
      <c r="Q152" s="403"/>
      <c r="R152" s="39"/>
    </row>
    <row r="153" spans="1:18" ht="15" customHeight="1">
      <c r="A153" s="419"/>
      <c r="B153" s="403"/>
      <c r="C153" s="419"/>
      <c r="D153" s="420"/>
      <c r="E153" s="403"/>
      <c r="F153" s="403"/>
      <c r="G153" s="403"/>
      <c r="H153" s="403"/>
      <c r="I153" s="403"/>
      <c r="J153" s="403"/>
      <c r="K153" s="403"/>
      <c r="L153" s="403"/>
      <c r="M153" s="79"/>
      <c r="N153" s="403"/>
      <c r="O153" s="403"/>
      <c r="P153" s="277"/>
      <c r="Q153" s="403"/>
      <c r="R153" s="39"/>
    </row>
    <row r="154" spans="1:18" ht="15" customHeight="1">
      <c r="A154" s="419"/>
      <c r="B154" s="403"/>
      <c r="C154" s="419"/>
      <c r="D154" s="420"/>
      <c r="E154" s="403"/>
      <c r="F154" s="403"/>
      <c r="G154" s="403"/>
      <c r="H154" s="403"/>
      <c r="I154" s="403"/>
      <c r="J154" s="403"/>
      <c r="K154" s="403"/>
      <c r="L154" s="403"/>
      <c r="M154" s="79"/>
      <c r="N154" s="403"/>
      <c r="O154" s="403"/>
      <c r="P154" s="277"/>
      <c r="Q154" s="403"/>
      <c r="R154" s="39"/>
    </row>
    <row r="155" spans="1:18" ht="15" customHeight="1">
      <c r="A155" s="419"/>
      <c r="B155" s="403"/>
      <c r="C155" s="419"/>
      <c r="D155" s="420"/>
      <c r="E155" s="403"/>
      <c r="F155" s="403"/>
      <c r="G155" s="403"/>
      <c r="H155" s="403"/>
      <c r="I155" s="403"/>
      <c r="J155" s="403"/>
      <c r="K155" s="403"/>
      <c r="L155" s="403"/>
      <c r="M155" s="79"/>
      <c r="N155" s="403"/>
      <c r="O155" s="403"/>
      <c r="P155" s="277"/>
      <c r="Q155" s="403"/>
      <c r="R155" s="39"/>
    </row>
    <row r="156" spans="1:18" ht="15" customHeight="1">
      <c r="A156" s="419"/>
      <c r="B156" s="403"/>
      <c r="C156" s="419"/>
      <c r="D156" s="420"/>
      <c r="E156" s="403"/>
      <c r="F156" s="403"/>
      <c r="G156" s="403"/>
      <c r="H156" s="403"/>
      <c r="I156" s="403"/>
      <c r="J156" s="403"/>
      <c r="K156" s="403"/>
      <c r="L156" s="403"/>
      <c r="M156" s="79"/>
      <c r="N156" s="403"/>
      <c r="O156" s="403"/>
      <c r="P156" s="277"/>
      <c r="Q156" s="403"/>
      <c r="R156" s="39"/>
    </row>
    <row r="157" spans="1:18" ht="15" customHeight="1">
      <c r="A157" s="419"/>
      <c r="B157" s="403"/>
      <c r="C157" s="419"/>
      <c r="D157" s="420"/>
      <c r="E157" s="403"/>
      <c r="F157" s="403"/>
      <c r="G157" s="403"/>
      <c r="H157" s="403"/>
      <c r="I157" s="403"/>
      <c r="J157" s="403"/>
      <c r="K157" s="403"/>
      <c r="L157" s="403"/>
      <c r="M157" s="79"/>
      <c r="N157" s="403"/>
      <c r="O157" s="403"/>
      <c r="P157" s="277"/>
      <c r="Q157" s="403"/>
      <c r="R157" s="39"/>
    </row>
    <row r="158" spans="1:18" ht="15" customHeight="1">
      <c r="A158" s="419"/>
      <c r="B158" s="403"/>
      <c r="C158" s="419"/>
      <c r="D158" s="420"/>
      <c r="E158" s="403"/>
      <c r="F158" s="403"/>
      <c r="G158" s="403"/>
      <c r="H158" s="403"/>
      <c r="I158" s="403"/>
      <c r="J158" s="403"/>
      <c r="K158" s="403"/>
      <c r="L158" s="403"/>
      <c r="M158" s="79"/>
      <c r="N158" s="403"/>
      <c r="O158" s="403"/>
      <c r="P158" s="277"/>
      <c r="Q158" s="403"/>
      <c r="R158" s="39"/>
    </row>
    <row r="159" spans="1:18" ht="15" customHeight="1">
      <c r="A159" s="419"/>
      <c r="B159" s="403"/>
      <c r="C159" s="419"/>
      <c r="D159" s="420"/>
      <c r="E159" s="403"/>
      <c r="F159" s="403"/>
      <c r="G159" s="403"/>
      <c r="H159" s="403"/>
      <c r="I159" s="403"/>
      <c r="J159" s="403"/>
      <c r="K159" s="403"/>
      <c r="L159" s="403"/>
      <c r="M159" s="79"/>
      <c r="N159" s="403"/>
      <c r="O159" s="403"/>
      <c r="P159" s="277"/>
      <c r="Q159" s="403"/>
      <c r="R159" s="39"/>
    </row>
    <row r="160" spans="1:18" ht="15" customHeight="1">
      <c r="A160" s="419"/>
      <c r="B160" s="403"/>
      <c r="C160" s="419"/>
      <c r="D160" s="420"/>
      <c r="E160" s="403"/>
      <c r="F160" s="403"/>
      <c r="G160" s="403"/>
      <c r="H160" s="403"/>
      <c r="I160" s="403"/>
      <c r="J160" s="403"/>
      <c r="K160" s="403"/>
      <c r="L160" s="403"/>
      <c r="M160" s="79"/>
      <c r="N160" s="403"/>
      <c r="O160" s="403"/>
      <c r="P160" s="277"/>
      <c r="Q160" s="403"/>
      <c r="R160" s="39"/>
    </row>
    <row r="161" spans="1:18" ht="15" customHeight="1">
      <c r="A161" s="419"/>
      <c r="B161" s="403"/>
      <c r="C161" s="419"/>
      <c r="D161" s="420"/>
      <c r="E161" s="403"/>
      <c r="F161" s="403"/>
      <c r="G161" s="403"/>
      <c r="H161" s="403"/>
      <c r="I161" s="403"/>
      <c r="J161" s="403"/>
      <c r="K161" s="403"/>
      <c r="L161" s="403"/>
      <c r="M161" s="79"/>
      <c r="N161" s="403"/>
      <c r="O161" s="403"/>
      <c r="P161" s="277"/>
      <c r="Q161" s="403"/>
      <c r="R161" s="39"/>
    </row>
    <row r="162" spans="1:18" ht="15" customHeight="1">
      <c r="A162" s="419"/>
      <c r="B162" s="403"/>
      <c r="C162" s="419"/>
      <c r="D162" s="420"/>
      <c r="E162" s="403"/>
      <c r="F162" s="403"/>
      <c r="G162" s="403"/>
      <c r="H162" s="403"/>
      <c r="I162" s="403"/>
      <c r="J162" s="403"/>
      <c r="K162" s="403"/>
      <c r="L162" s="403"/>
      <c r="M162" s="79"/>
      <c r="N162" s="403"/>
      <c r="O162" s="403"/>
      <c r="P162" s="277"/>
      <c r="Q162" s="403"/>
      <c r="R162" s="39"/>
    </row>
    <row r="163" spans="1:18" ht="15" customHeight="1">
      <c r="A163" s="419"/>
      <c r="B163" s="403"/>
      <c r="C163" s="419"/>
      <c r="D163" s="420"/>
      <c r="E163" s="403"/>
      <c r="F163" s="403"/>
      <c r="G163" s="403"/>
      <c r="H163" s="403"/>
      <c r="I163" s="403"/>
      <c r="J163" s="403"/>
      <c r="K163" s="403"/>
      <c r="L163" s="403"/>
      <c r="M163" s="79"/>
      <c r="N163" s="403"/>
      <c r="O163" s="403"/>
      <c r="P163" s="277"/>
      <c r="Q163" s="403"/>
      <c r="R163" s="39"/>
    </row>
    <row r="164" spans="1:18" ht="15" customHeight="1">
      <c r="A164" s="419"/>
      <c r="B164" s="403"/>
      <c r="C164" s="419"/>
      <c r="D164" s="420"/>
      <c r="E164" s="403"/>
      <c r="F164" s="403"/>
      <c r="G164" s="403"/>
      <c r="H164" s="403"/>
      <c r="I164" s="403"/>
      <c r="J164" s="403"/>
      <c r="K164" s="403"/>
      <c r="L164" s="403"/>
      <c r="M164" s="79"/>
      <c r="N164" s="403"/>
      <c r="O164" s="403"/>
      <c r="P164" s="277"/>
      <c r="Q164" s="403"/>
      <c r="R164" s="39"/>
    </row>
    <row r="165" spans="1:18" ht="15" customHeight="1">
      <c r="A165" s="419"/>
      <c r="B165" s="403"/>
      <c r="C165" s="419"/>
      <c r="D165" s="420"/>
      <c r="E165" s="403"/>
      <c r="F165" s="403"/>
      <c r="G165" s="403"/>
      <c r="H165" s="403"/>
      <c r="I165" s="403"/>
      <c r="J165" s="403"/>
      <c r="K165" s="403"/>
      <c r="L165" s="403"/>
      <c r="M165" s="79"/>
      <c r="N165" s="403"/>
      <c r="O165" s="403"/>
      <c r="P165" s="277"/>
      <c r="Q165" s="403"/>
      <c r="R165" s="39"/>
    </row>
    <row r="166" spans="1:18" ht="15" customHeight="1">
      <c r="A166" s="419"/>
      <c r="B166" s="403"/>
      <c r="C166" s="419"/>
      <c r="D166" s="420"/>
      <c r="E166" s="403"/>
      <c r="F166" s="403"/>
      <c r="G166" s="403"/>
      <c r="H166" s="403"/>
      <c r="I166" s="403"/>
      <c r="J166" s="403"/>
      <c r="K166" s="403"/>
      <c r="L166" s="403"/>
      <c r="M166" s="79"/>
      <c r="N166" s="403"/>
      <c r="O166" s="403"/>
      <c r="P166" s="277"/>
      <c r="Q166" s="403"/>
      <c r="R166" s="39"/>
    </row>
    <row r="167" spans="1:18" ht="15" customHeight="1">
      <c r="A167" s="419"/>
      <c r="B167" s="403"/>
      <c r="C167" s="419"/>
      <c r="D167" s="420"/>
      <c r="E167" s="403"/>
      <c r="F167" s="403"/>
      <c r="G167" s="403"/>
      <c r="H167" s="403"/>
      <c r="I167" s="403"/>
      <c r="J167" s="403"/>
      <c r="K167" s="403"/>
      <c r="L167" s="403"/>
      <c r="M167" s="79"/>
      <c r="N167" s="403"/>
      <c r="O167" s="403"/>
      <c r="P167" s="277"/>
      <c r="Q167" s="403"/>
      <c r="R167" s="39"/>
    </row>
    <row r="168" spans="1:18" ht="15" customHeight="1">
      <c r="A168" s="419"/>
      <c r="B168" s="403"/>
      <c r="C168" s="419"/>
      <c r="D168" s="420"/>
      <c r="E168" s="403"/>
      <c r="F168" s="403"/>
      <c r="G168" s="403"/>
      <c r="H168" s="403"/>
      <c r="I168" s="403"/>
      <c r="J168" s="403"/>
      <c r="K168" s="403"/>
      <c r="L168" s="403"/>
      <c r="M168" s="79"/>
      <c r="N168" s="403"/>
      <c r="O168" s="403"/>
      <c r="P168" s="277"/>
      <c r="Q168" s="403"/>
      <c r="R168" s="39"/>
    </row>
    <row r="169" spans="1:18" ht="15" customHeight="1">
      <c r="A169" s="419"/>
      <c r="B169" s="403"/>
      <c r="C169" s="419"/>
      <c r="D169" s="420"/>
      <c r="E169" s="403"/>
      <c r="F169" s="403"/>
      <c r="G169" s="403"/>
      <c r="H169" s="403"/>
      <c r="I169" s="403"/>
      <c r="J169" s="403"/>
      <c r="K169" s="403"/>
      <c r="L169" s="403"/>
      <c r="M169" s="79"/>
      <c r="N169" s="403"/>
      <c r="O169" s="403"/>
      <c r="P169" s="277"/>
      <c r="Q169" s="403"/>
      <c r="R169" s="39"/>
    </row>
    <row r="170" spans="1:18" ht="15" customHeight="1">
      <c r="A170" s="419"/>
      <c r="B170" s="403"/>
      <c r="C170" s="419"/>
      <c r="D170" s="420"/>
      <c r="E170" s="403"/>
      <c r="F170" s="403"/>
      <c r="G170" s="403"/>
      <c r="H170" s="403"/>
      <c r="I170" s="403"/>
      <c r="J170" s="403"/>
      <c r="K170" s="403"/>
      <c r="L170" s="403"/>
      <c r="M170" s="79"/>
      <c r="N170" s="403"/>
      <c r="O170" s="403"/>
      <c r="P170" s="277"/>
      <c r="Q170" s="403"/>
      <c r="R170" s="39"/>
    </row>
    <row r="171" spans="1:18" ht="15" customHeight="1">
      <c r="A171" s="419"/>
      <c r="B171" s="403"/>
      <c r="C171" s="419"/>
      <c r="D171" s="420"/>
      <c r="E171" s="403"/>
      <c r="F171" s="403"/>
      <c r="G171" s="403"/>
      <c r="H171" s="403"/>
      <c r="I171" s="403"/>
      <c r="J171" s="403"/>
      <c r="K171" s="403"/>
      <c r="L171" s="403"/>
      <c r="M171" s="79"/>
      <c r="N171" s="403"/>
      <c r="O171" s="403"/>
      <c r="P171" s="277"/>
      <c r="Q171" s="403"/>
      <c r="R171" s="39"/>
    </row>
    <row r="172" spans="1:18" ht="15" customHeight="1">
      <c r="A172" s="419"/>
      <c r="B172" s="403"/>
      <c r="C172" s="419"/>
      <c r="D172" s="420"/>
      <c r="E172" s="403"/>
      <c r="F172" s="403"/>
      <c r="G172" s="403"/>
      <c r="H172" s="403"/>
      <c r="I172" s="403"/>
      <c r="J172" s="403"/>
      <c r="K172" s="403"/>
      <c r="L172" s="403"/>
      <c r="M172" s="79"/>
      <c r="N172" s="403"/>
      <c r="O172" s="403"/>
      <c r="P172" s="277"/>
      <c r="Q172" s="403"/>
      <c r="R172" s="39"/>
    </row>
    <row r="173" spans="1:18" ht="15" customHeight="1">
      <c r="A173" s="419"/>
      <c r="B173" s="403"/>
      <c r="C173" s="419"/>
      <c r="D173" s="420"/>
      <c r="E173" s="403"/>
      <c r="F173" s="403"/>
      <c r="G173" s="403"/>
      <c r="H173" s="403"/>
      <c r="I173" s="403"/>
      <c r="J173" s="403"/>
      <c r="K173" s="403"/>
      <c r="L173" s="403"/>
      <c r="M173" s="79"/>
      <c r="N173" s="403"/>
      <c r="O173" s="403"/>
      <c r="P173" s="277"/>
      <c r="Q173" s="403"/>
      <c r="R173" s="39"/>
    </row>
    <row r="174" spans="1:18" ht="15" customHeight="1">
      <c r="A174" s="419"/>
      <c r="B174" s="403"/>
      <c r="C174" s="419"/>
      <c r="D174" s="420"/>
      <c r="E174" s="403"/>
      <c r="F174" s="403"/>
      <c r="G174" s="403"/>
      <c r="H174" s="403"/>
      <c r="I174" s="403"/>
      <c r="J174" s="403"/>
      <c r="K174" s="403"/>
      <c r="L174" s="403"/>
      <c r="M174" s="79"/>
      <c r="N174" s="403"/>
      <c r="O174" s="403"/>
      <c r="P174" s="277"/>
      <c r="Q174" s="403"/>
      <c r="R174" s="39"/>
    </row>
    <row r="175" spans="1:18" ht="15" customHeight="1">
      <c r="A175" s="419"/>
      <c r="B175" s="403"/>
      <c r="C175" s="419"/>
      <c r="D175" s="420"/>
      <c r="E175" s="403"/>
      <c r="F175" s="403"/>
      <c r="G175" s="403"/>
      <c r="H175" s="403"/>
      <c r="I175" s="403"/>
      <c r="J175" s="403"/>
      <c r="K175" s="403"/>
      <c r="L175" s="403"/>
      <c r="M175" s="79"/>
      <c r="N175" s="403"/>
      <c r="O175" s="403"/>
      <c r="P175" s="277"/>
      <c r="Q175" s="403"/>
      <c r="R175" s="39"/>
    </row>
    <row r="176" spans="1:18" ht="15" customHeight="1">
      <c r="A176" s="419"/>
      <c r="B176" s="403"/>
      <c r="C176" s="419"/>
      <c r="D176" s="420"/>
      <c r="E176" s="403"/>
      <c r="F176" s="403"/>
      <c r="G176" s="403"/>
      <c r="H176" s="403"/>
      <c r="I176" s="403"/>
      <c r="J176" s="403"/>
      <c r="K176" s="403"/>
      <c r="L176" s="403"/>
      <c r="M176" s="79"/>
      <c r="N176" s="403"/>
      <c r="O176" s="403"/>
      <c r="P176" s="277"/>
      <c r="Q176" s="403"/>
      <c r="R176" s="39"/>
    </row>
    <row r="177" spans="1:18" ht="15" customHeight="1">
      <c r="A177" s="419"/>
      <c r="B177" s="403"/>
      <c r="C177" s="419"/>
      <c r="D177" s="420"/>
      <c r="E177" s="403"/>
      <c r="F177" s="403"/>
      <c r="G177" s="403"/>
      <c r="H177" s="403"/>
      <c r="I177" s="403"/>
      <c r="J177" s="403"/>
      <c r="K177" s="403"/>
      <c r="L177" s="403"/>
      <c r="M177" s="79"/>
      <c r="N177" s="403"/>
      <c r="O177" s="403"/>
      <c r="P177" s="277"/>
      <c r="Q177" s="403"/>
      <c r="R177" s="39"/>
    </row>
    <row r="178" spans="1:18" ht="15" customHeight="1">
      <c r="A178" s="428"/>
      <c r="B178" s="402"/>
      <c r="C178" s="428"/>
      <c r="D178" s="429"/>
      <c r="E178" s="402"/>
      <c r="F178" s="402"/>
      <c r="G178" s="402"/>
      <c r="H178" s="402"/>
      <c r="I178" s="402"/>
      <c r="J178" s="402"/>
      <c r="K178" s="402"/>
      <c r="L178" s="402"/>
      <c r="M178" s="39"/>
      <c r="N178" s="402"/>
      <c r="O178" s="402"/>
      <c r="P178" s="276"/>
      <c r="Q178" s="402"/>
    </row>
    <row r="3000" spans="1:17" ht="14.25" customHeight="1">
      <c r="A3000" s="386" t="s">
        <v>401</v>
      </c>
      <c r="B3000" s="364" t="s">
        <v>401</v>
      </c>
      <c r="C3000" s="386" t="s">
        <v>401</v>
      </c>
      <c r="D3000" s="369" t="s">
        <v>401</v>
      </c>
      <c r="E3000" s="364" t="s">
        <v>401</v>
      </c>
      <c r="F3000" s="364" t="s">
        <v>401</v>
      </c>
      <c r="G3000" s="364" t="s">
        <v>401</v>
      </c>
      <c r="H3000" s="364" t="s">
        <v>401</v>
      </c>
      <c r="I3000" s="364" t="s">
        <v>401</v>
      </c>
      <c r="J3000" s="364" t="s">
        <v>401</v>
      </c>
      <c r="K3000" s="364" t="s">
        <v>401</v>
      </c>
      <c r="L3000" s="364" t="s">
        <v>401</v>
      </c>
      <c r="N3000" s="393"/>
      <c r="O3000" s="393" t="s">
        <v>401</v>
      </c>
      <c r="P3000" s="449" t="s">
        <v>401</v>
      </c>
      <c r="Q3000" s="364" t="s">
        <v>401</v>
      </c>
    </row>
  </sheetData>
  <autoFilter ref="A1:Q106" xr:uid="{00000000-0001-0000-0200-000000000000}"/>
  <conditionalFormatting sqref="N2:N1048576">
    <cfRule type="expression" dxfId="28" priority="3">
      <formula>N2="OK"</formula>
    </cfRule>
  </conditionalFormatting>
  <conditionalFormatting sqref="O2:O1048576">
    <cfRule type="expression" dxfId="27" priority="1">
      <formula>LOWER(O2)="pendiente"</formula>
    </cfRule>
  </conditionalFormatting>
  <dataValidations xWindow="1286" yWindow="394" count="2">
    <dataValidation allowBlank="1" showErrorMessage="1" sqref="C2:C52 O1:O2 M1:N1 P2:P3000 C54:C1048576" xr:uid="{7A5109B2-8959-453E-911F-327788456235}"/>
    <dataValidation allowBlank="1" showInputMessage="1" showErrorMessage="1" prompt="Espacio reservado para Despacho" sqref="N2:N1048576" xr:uid="{B73973A1-0EAF-4C86-839C-BD39FB2F582C}"/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xWindow="1286" yWindow="394" count="11">
        <x14:dataValidation type="list" allowBlank="1" showErrorMessage="1" xr:uid="{00000000-0002-0000-0200-000001000000}">
          <x14:formula1>
            <xm:f>LIstas!$F$1:$F$2</xm:f>
          </x14:formula1>
          <xm:sqref>I2:I106 G2:G13</xm:sqref>
        </x14:dataValidation>
        <x14:dataValidation type="list" allowBlank="1" showErrorMessage="1" xr:uid="{00000000-0002-0000-0200-000002000000}">
          <x14:formula1>
            <xm:f>LIstas!$A$1:$A$365</xm:f>
          </x14:formula1>
          <xm:sqref>B2:B3 B16:B2999</xm:sqref>
        </x14:dataValidation>
        <x14:dataValidation type="list" allowBlank="1" showInputMessage="1" showErrorMessage="1" prompt="Seleccione un responsable" xr:uid="{9CF01F8C-F7F5-4B67-BE4A-463E1D1652E1}">
          <x14:formula1>
            <xm:f>LIstas!$D$2:$D$14</xm:f>
          </x14:formula1>
          <xm:sqref>F90 E2:E1048576</xm:sqref>
        </x14:dataValidation>
        <x14:dataValidation type="list" allowBlank="1" showErrorMessage="1" xr:uid="{00000000-0002-0000-0200-000004000000}">
          <x14:formula1>
            <xm:f>LIstas!$A$1:$A$385</xm:f>
          </x14:formula1>
          <xm:sqref>O2</xm:sqref>
        </x14:dataValidation>
        <x14:dataValidation type="list" allowBlank="1" showInputMessage="1" showErrorMessage="1" prompt="Seleccione una Problemática" xr:uid="{1339F109-36C2-4964-B89A-15CB5E5253DA}">
          <x14:formula1>
            <xm:f>LIstas!$H$2:$H$21</xm:f>
          </x14:formula1>
          <xm:sqref>D2:D1048576</xm:sqref>
        </x14:dataValidation>
        <x14:dataValidation type="list" allowBlank="1" showInputMessage="1" showErrorMessage="1" prompt="Seleccione el encargado de realizar el operativo " xr:uid="{B572D2BD-1791-44BC-BC20-B565343E54DA}">
          <x14:formula1>
            <xm:f>LIstas!$D$2:$D$15</xm:f>
          </x14:formula1>
          <xm:sqref>L2:L1048576</xm:sqref>
        </x14:dataValidation>
        <x14:dataValidation type="list" allowBlank="1" showInputMessage="1" showErrorMessage="1" prompt="Seleccione una fecha" xr:uid="{64FBEAE7-72FA-47BB-9871-F176FA208838}">
          <x14:formula1>
            <xm:f>LIstas!$B$1:$B$55</xm:f>
          </x14:formula1>
          <xm:sqref>M2:M1048576</xm:sqref>
        </x14:dataValidation>
        <x14:dataValidation type="list" allowBlank="1" showInputMessage="1" showErrorMessage="1" prompt="Seleccione una fecha (Mes-Semana)_x000a_" xr:uid="{8B3D9944-5B52-4B4C-83D8-392561707DD4}">
          <x14:formula1>
            <xm:f>LIstas!$B$1:$B$54</xm:f>
          </x14:formula1>
          <xm:sqref>M2:M1048576</xm:sqref>
        </x14:dataValidation>
        <x14:dataValidation type="list" allowBlank="1" showErrorMessage="1" prompt="Seleccione una fecha/ Estado" xr:uid="{A33B98DD-B2E1-4C6D-923E-C3A536151A6E}">
          <x14:formula1>
            <xm:f>LIstas!$A$1:$A$382</xm:f>
          </x14:formula1>
          <xm:sqref>O3:O1048576</xm:sqref>
        </x14:dataValidation>
        <x14:dataValidation type="list" allowBlank="1" showInputMessage="1" showErrorMessage="1" prompt="Seleccione una entidad" xr:uid="{21180E93-1567-4AF5-BBBF-1FD02C9C4C06}">
          <x14:formula1>
            <xm:f>LIstas!$F$1:$F$31</xm:f>
          </x14:formula1>
          <xm:sqref>I107:I1048576</xm:sqref>
        </x14:dataValidation>
        <x14:dataValidation type="list" allowBlank="1" showInputMessage="1" showErrorMessage="1" prompt="Seleccione una opcion" xr:uid="{6FBA8E57-6EAF-44B0-84A6-5EA9FCE51F87}">
          <x14:formula1>
            <xm:f>LIstas!$E$1:$E$3</xm:f>
          </x14:formula1>
          <xm:sqref>G14:G1048576 H2:H1048576 J2:J1048576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15"/>
  <sheetViews>
    <sheetView showGridLines="0" zoomScale="85" zoomScaleNormal="85" workbookViewId="0">
      <pane ySplit="2" topLeftCell="A493" activePane="bottomLeft" state="frozen"/>
      <selection pane="bottomLeft" activeCell="I499" sqref="I499"/>
    </sheetView>
  </sheetViews>
  <sheetFormatPr defaultColWidth="14.42578125" defaultRowHeight="15" customHeight="1"/>
  <cols>
    <col min="1" max="1" width="1.42578125" bestFit="1" customWidth="1"/>
    <col min="2" max="2" width="11.85546875" customWidth="1"/>
    <col min="3" max="3" width="11.85546875" bestFit="1" customWidth="1"/>
    <col min="4" max="5" width="17.5703125" bestFit="1" customWidth="1"/>
    <col min="6" max="6" width="18.5703125" customWidth="1"/>
    <col min="7" max="8" width="13" customWidth="1"/>
    <col min="9" max="9" width="36.5703125" bestFit="1" customWidth="1"/>
    <col min="10" max="10" width="38" customWidth="1"/>
    <col min="11" max="11" width="11.85546875" customWidth="1"/>
    <col min="12" max="12" width="41.28515625" style="43" customWidth="1"/>
    <col min="13" max="13" width="41.5703125" style="83" customWidth="1"/>
    <col min="14" max="14" width="36.28515625" style="61" customWidth="1"/>
    <col min="15" max="15" width="2.85546875" style="39" bestFit="1" customWidth="1"/>
    <col min="16" max="16" width="20.140625" style="79" customWidth="1"/>
    <col min="17" max="17" width="17.140625" style="79" bestFit="1" customWidth="1"/>
    <col min="18" max="18" width="23.140625" style="112" bestFit="1" customWidth="1"/>
    <col min="19" max="19" width="11.7109375" style="79" customWidth="1"/>
    <col min="20" max="20" width="10.7109375" style="39" bestFit="1" customWidth="1"/>
    <col min="21" max="21" width="10.7109375" bestFit="1" customWidth="1"/>
    <col min="22" max="30" width="9.7109375" bestFit="1" customWidth="1"/>
    <col min="31" max="32" width="10.7109375" bestFit="1" customWidth="1"/>
    <col min="33" max="33" width="12.5703125" bestFit="1" customWidth="1"/>
  </cols>
  <sheetData>
    <row r="1" spans="1:19" ht="14.45" customHeight="1">
      <c r="A1" s="24"/>
      <c r="B1" s="513" t="s">
        <v>402</v>
      </c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45"/>
      <c r="P1" s="31"/>
      <c r="Q1" s="31"/>
      <c r="R1" s="64"/>
      <c r="S1" s="31"/>
    </row>
    <row r="2" spans="1:19">
      <c r="A2" s="40"/>
      <c r="B2" s="74" t="s">
        <v>403</v>
      </c>
      <c r="C2" s="74" t="s">
        <v>0</v>
      </c>
      <c r="D2" s="74" t="s">
        <v>404</v>
      </c>
      <c r="E2" s="74" t="s">
        <v>405</v>
      </c>
      <c r="F2" s="90" t="s">
        <v>406</v>
      </c>
      <c r="G2" s="90" t="s">
        <v>407</v>
      </c>
      <c r="H2" s="90" t="s">
        <v>408</v>
      </c>
      <c r="I2" s="90" t="s">
        <v>409</v>
      </c>
      <c r="J2" s="90" t="s">
        <v>410</v>
      </c>
      <c r="K2" s="91" t="s">
        <v>411</v>
      </c>
      <c r="L2" s="91" t="s">
        <v>412</v>
      </c>
      <c r="M2" s="91" t="s">
        <v>413</v>
      </c>
      <c r="N2" s="81" t="s">
        <v>414</v>
      </c>
      <c r="O2" s="198" t="s">
        <v>415</v>
      </c>
      <c r="P2" s="74" t="s">
        <v>3</v>
      </c>
      <c r="Q2" s="74" t="s">
        <v>416</v>
      </c>
      <c r="R2" s="74" t="s">
        <v>417</v>
      </c>
      <c r="S2" s="74" t="s">
        <v>418</v>
      </c>
    </row>
    <row r="3" spans="1:19" ht="51">
      <c r="A3" s="40"/>
      <c r="B3" s="54" t="s">
        <v>419</v>
      </c>
      <c r="C3" s="55">
        <v>45656</v>
      </c>
      <c r="D3" s="56">
        <v>0.58333333333333337</v>
      </c>
      <c r="E3" s="56">
        <v>0.70833333333333337</v>
      </c>
      <c r="F3" s="54" t="s">
        <v>368</v>
      </c>
      <c r="G3" s="54" t="s">
        <v>368</v>
      </c>
      <c r="H3" s="54" t="s">
        <v>226</v>
      </c>
      <c r="I3" s="54" t="s">
        <v>420</v>
      </c>
      <c r="J3" s="54" t="s">
        <v>225</v>
      </c>
      <c r="K3" s="54"/>
      <c r="L3" s="58" t="s">
        <v>421</v>
      </c>
      <c r="M3" s="51" t="s">
        <v>422</v>
      </c>
      <c r="N3" s="78"/>
      <c r="O3" s="42"/>
      <c r="P3" s="34"/>
      <c r="Q3" s="34" t="s">
        <v>423</v>
      </c>
      <c r="R3" s="54"/>
      <c r="S3" s="34"/>
    </row>
    <row r="4" spans="1:19" ht="51">
      <c r="A4" s="40"/>
      <c r="B4" s="54" t="s">
        <v>419</v>
      </c>
      <c r="C4" s="55">
        <v>45656</v>
      </c>
      <c r="D4" s="56">
        <v>0.58333333333333337</v>
      </c>
      <c r="E4" s="56">
        <v>0.70833333333333337</v>
      </c>
      <c r="F4" s="54" t="s">
        <v>368</v>
      </c>
      <c r="G4" s="54" t="s">
        <v>368</v>
      </c>
      <c r="H4" s="54" t="s">
        <v>226</v>
      </c>
      <c r="I4" s="54" t="s">
        <v>424</v>
      </c>
      <c r="J4" s="54" t="s">
        <v>225</v>
      </c>
      <c r="K4" s="54"/>
      <c r="L4" s="58" t="s">
        <v>421</v>
      </c>
      <c r="M4" s="51" t="s">
        <v>422</v>
      </c>
      <c r="N4" s="78"/>
      <c r="O4" s="42"/>
      <c r="P4" s="34"/>
      <c r="Q4" s="34" t="s">
        <v>423</v>
      </c>
      <c r="R4" s="54"/>
      <c r="S4" s="34"/>
    </row>
    <row r="5" spans="1:19" ht="165.75">
      <c r="A5" s="40"/>
      <c r="B5" s="54" t="s">
        <v>419</v>
      </c>
      <c r="C5" s="55">
        <v>45656</v>
      </c>
      <c r="D5" s="56">
        <v>0.70833333333333337</v>
      </c>
      <c r="E5" s="56">
        <v>0.83333333333333337</v>
      </c>
      <c r="F5" s="54" t="s">
        <v>368</v>
      </c>
      <c r="G5" s="54" t="s">
        <v>368</v>
      </c>
      <c r="H5" s="54" t="s">
        <v>226</v>
      </c>
      <c r="I5" s="54" t="s">
        <v>425</v>
      </c>
      <c r="J5" s="54" t="s">
        <v>225</v>
      </c>
      <c r="K5" s="54"/>
      <c r="L5" s="60" t="s">
        <v>426</v>
      </c>
      <c r="M5" s="51" t="s">
        <v>427</v>
      </c>
      <c r="N5" s="78"/>
      <c r="O5" s="42"/>
      <c r="P5" s="34"/>
      <c r="Q5" s="34" t="s">
        <v>423</v>
      </c>
      <c r="R5" s="54"/>
      <c r="S5" s="34"/>
    </row>
    <row r="6" spans="1:19" ht="51">
      <c r="A6" s="40"/>
      <c r="B6" s="54" t="s">
        <v>428</v>
      </c>
      <c r="C6" s="55">
        <v>45657</v>
      </c>
      <c r="D6" s="56">
        <v>0.58333333333333337</v>
      </c>
      <c r="E6" s="56">
        <v>0.70833333333333337</v>
      </c>
      <c r="F6" s="54" t="s">
        <v>368</v>
      </c>
      <c r="G6" s="54" t="s">
        <v>368</v>
      </c>
      <c r="H6" s="54" t="s">
        <v>226</v>
      </c>
      <c r="I6" s="54" t="s">
        <v>429</v>
      </c>
      <c r="J6" s="54" t="s">
        <v>225</v>
      </c>
      <c r="K6" s="54"/>
      <c r="L6" s="58" t="s">
        <v>421</v>
      </c>
      <c r="M6" s="51" t="s">
        <v>422</v>
      </c>
      <c r="N6" s="78"/>
      <c r="O6" s="42"/>
      <c r="P6" s="34"/>
      <c r="Q6" s="34" t="s">
        <v>423</v>
      </c>
      <c r="R6" s="54"/>
      <c r="S6" s="34"/>
    </row>
    <row r="7" spans="1:19" ht="165.75">
      <c r="A7" s="40"/>
      <c r="B7" s="54" t="s">
        <v>428</v>
      </c>
      <c r="C7" s="55">
        <v>45657</v>
      </c>
      <c r="D7" s="56">
        <v>0.66666666666666663</v>
      </c>
      <c r="E7" s="56">
        <v>0.85416666666666663</v>
      </c>
      <c r="F7" s="54" t="s">
        <v>368</v>
      </c>
      <c r="G7" s="54" t="s">
        <v>368</v>
      </c>
      <c r="H7" s="54" t="s">
        <v>226</v>
      </c>
      <c r="I7" s="54" t="s">
        <v>430</v>
      </c>
      <c r="J7" s="54" t="s">
        <v>431</v>
      </c>
      <c r="K7" s="54"/>
      <c r="L7" s="60" t="s">
        <v>426</v>
      </c>
      <c r="M7" s="51" t="s">
        <v>427</v>
      </c>
      <c r="N7" s="78"/>
      <c r="O7" s="42"/>
      <c r="P7" s="34"/>
      <c r="Q7" s="34" t="s">
        <v>423</v>
      </c>
      <c r="R7" s="54"/>
      <c r="S7" s="34"/>
    </row>
    <row r="8" spans="1:19">
      <c r="A8" s="40"/>
      <c r="B8" s="92" t="s">
        <v>432</v>
      </c>
      <c r="C8" s="93">
        <v>45658</v>
      </c>
      <c r="D8" s="26" t="s">
        <v>433</v>
      </c>
      <c r="E8" s="26" t="s">
        <v>433</v>
      </c>
      <c r="F8" s="26" t="s">
        <v>433</v>
      </c>
      <c r="G8" s="26" t="s">
        <v>433</v>
      </c>
      <c r="H8" s="26" t="s">
        <v>433</v>
      </c>
      <c r="I8" s="26" t="s">
        <v>433</v>
      </c>
      <c r="J8" s="26" t="s">
        <v>433</v>
      </c>
      <c r="K8" s="26"/>
      <c r="L8" s="75" t="s">
        <v>433</v>
      </c>
      <c r="M8" s="75" t="s">
        <v>433</v>
      </c>
      <c r="N8" s="75" t="s">
        <v>433</v>
      </c>
      <c r="O8" s="44"/>
      <c r="P8" s="75" t="s">
        <v>433</v>
      </c>
      <c r="Q8" s="75" t="s">
        <v>433</v>
      </c>
      <c r="R8" s="26"/>
      <c r="S8" s="26"/>
    </row>
    <row r="9" spans="1:19" ht="51">
      <c r="A9" s="40"/>
      <c r="B9" s="54" t="s">
        <v>434</v>
      </c>
      <c r="C9" s="55">
        <v>45659</v>
      </c>
      <c r="D9" s="56">
        <v>0.58333333333333337</v>
      </c>
      <c r="E9" s="56">
        <v>0.70833333333333337</v>
      </c>
      <c r="F9" s="54" t="s">
        <v>368</v>
      </c>
      <c r="G9" s="54" t="s">
        <v>368</v>
      </c>
      <c r="H9" s="54" t="s">
        <v>226</v>
      </c>
      <c r="I9" s="54" t="s">
        <v>429</v>
      </c>
      <c r="J9" s="54" t="s">
        <v>225</v>
      </c>
      <c r="K9" s="94">
        <v>34423</v>
      </c>
      <c r="L9" s="58" t="s">
        <v>421</v>
      </c>
      <c r="M9" s="51" t="s">
        <v>422</v>
      </c>
      <c r="N9" s="78"/>
      <c r="O9" s="42"/>
      <c r="P9" s="34"/>
      <c r="Q9" s="34" t="s">
        <v>435</v>
      </c>
      <c r="R9" s="54" t="s">
        <v>436</v>
      </c>
      <c r="S9" s="34"/>
    </row>
    <row r="10" spans="1:19" ht="51">
      <c r="A10" s="40"/>
      <c r="B10" s="54" t="s">
        <v>437</v>
      </c>
      <c r="C10" s="55">
        <v>45660</v>
      </c>
      <c r="D10" s="56">
        <v>0.58333333333333337</v>
      </c>
      <c r="E10" s="56">
        <v>0.70833333333333337</v>
      </c>
      <c r="F10" s="54" t="s">
        <v>368</v>
      </c>
      <c r="G10" s="54" t="s">
        <v>368</v>
      </c>
      <c r="H10" s="54" t="s">
        <v>226</v>
      </c>
      <c r="I10" s="54" t="s">
        <v>438</v>
      </c>
      <c r="J10" s="54" t="s">
        <v>225</v>
      </c>
      <c r="K10" s="94">
        <v>35427</v>
      </c>
      <c r="L10" s="58" t="s">
        <v>421</v>
      </c>
      <c r="M10" s="51" t="s">
        <v>422</v>
      </c>
      <c r="N10" s="78"/>
      <c r="O10" s="42"/>
      <c r="P10" s="34"/>
      <c r="Q10" s="34" t="s">
        <v>435</v>
      </c>
      <c r="R10" s="54" t="s">
        <v>436</v>
      </c>
      <c r="S10" s="34"/>
    </row>
    <row r="11" spans="1:19" ht="153">
      <c r="A11" s="40"/>
      <c r="B11" s="54" t="s">
        <v>439</v>
      </c>
      <c r="C11" s="55">
        <v>45661</v>
      </c>
      <c r="D11" s="56">
        <v>0.66666666666666663</v>
      </c>
      <c r="E11" s="56">
        <v>0.85416666666666663</v>
      </c>
      <c r="F11" s="54" t="s">
        <v>368</v>
      </c>
      <c r="G11" s="54" t="s">
        <v>368</v>
      </c>
      <c r="H11" s="54" t="s">
        <v>226</v>
      </c>
      <c r="I11" s="54" t="s">
        <v>438</v>
      </c>
      <c r="J11" s="54" t="s">
        <v>431</v>
      </c>
      <c r="K11" s="94">
        <v>35428</v>
      </c>
      <c r="L11" s="60" t="s">
        <v>440</v>
      </c>
      <c r="M11" s="51" t="s">
        <v>441</v>
      </c>
      <c r="N11" s="78"/>
      <c r="O11" s="42"/>
      <c r="P11" s="34"/>
      <c r="Q11" s="94" t="s">
        <v>435</v>
      </c>
      <c r="R11" s="54" t="s">
        <v>436</v>
      </c>
      <c r="S11" s="94"/>
    </row>
    <row r="12" spans="1:19" ht="153">
      <c r="A12" s="40"/>
      <c r="B12" s="54" t="s">
        <v>442</v>
      </c>
      <c r="C12" s="55">
        <v>45662</v>
      </c>
      <c r="D12" s="56">
        <v>0.66666666666666663</v>
      </c>
      <c r="E12" s="56">
        <v>0.85416666666666663</v>
      </c>
      <c r="F12" s="54" t="s">
        <v>368</v>
      </c>
      <c r="G12" s="54" t="s">
        <v>368</v>
      </c>
      <c r="H12" s="54" t="s">
        <v>226</v>
      </c>
      <c r="I12" s="54" t="s">
        <v>429</v>
      </c>
      <c r="J12" s="54" t="s">
        <v>443</v>
      </c>
      <c r="K12" s="94">
        <v>35429</v>
      </c>
      <c r="L12" s="60" t="s">
        <v>440</v>
      </c>
      <c r="M12" s="51" t="s">
        <v>441</v>
      </c>
      <c r="N12" s="78"/>
      <c r="O12" s="42"/>
      <c r="P12" s="34"/>
      <c r="Q12" s="34" t="s">
        <v>435</v>
      </c>
      <c r="R12" s="54" t="s">
        <v>436</v>
      </c>
      <c r="S12" s="34"/>
    </row>
    <row r="13" spans="1:19">
      <c r="A13" s="40"/>
      <c r="B13" s="54" t="s">
        <v>419</v>
      </c>
      <c r="C13" s="55">
        <v>45663</v>
      </c>
      <c r="D13" s="26" t="s">
        <v>433</v>
      </c>
      <c r="E13" s="26" t="s">
        <v>433</v>
      </c>
      <c r="F13" s="26" t="s">
        <v>433</v>
      </c>
      <c r="G13" s="26" t="s">
        <v>433</v>
      </c>
      <c r="H13" s="26" t="s">
        <v>433</v>
      </c>
      <c r="I13" s="26" t="s">
        <v>433</v>
      </c>
      <c r="J13" s="26" t="s">
        <v>433</v>
      </c>
      <c r="K13" s="26"/>
      <c r="L13" s="75" t="s">
        <v>433</v>
      </c>
      <c r="M13" s="75" t="s">
        <v>433</v>
      </c>
      <c r="N13" s="75" t="s">
        <v>433</v>
      </c>
      <c r="O13" s="44"/>
      <c r="P13" s="75" t="s">
        <v>433</v>
      </c>
      <c r="Q13" s="75" t="s">
        <v>433</v>
      </c>
      <c r="R13" s="26"/>
      <c r="S13" s="26"/>
    </row>
    <row r="14" spans="1:19" ht="38.25">
      <c r="A14" s="40"/>
      <c r="B14" s="54" t="s">
        <v>428</v>
      </c>
      <c r="C14" s="55">
        <v>45664</v>
      </c>
      <c r="D14" s="56">
        <v>0.375</v>
      </c>
      <c r="E14" s="56">
        <v>0.54166666666666663</v>
      </c>
      <c r="F14" s="54" t="s">
        <v>368</v>
      </c>
      <c r="G14" s="54" t="s">
        <v>368</v>
      </c>
      <c r="H14" s="54" t="s">
        <v>226</v>
      </c>
      <c r="I14" s="54" t="s">
        <v>430</v>
      </c>
      <c r="J14" s="54" t="s">
        <v>225</v>
      </c>
      <c r="K14" s="94">
        <v>34427</v>
      </c>
      <c r="L14" s="119" t="s">
        <v>444</v>
      </c>
      <c r="M14" s="51" t="s">
        <v>445</v>
      </c>
      <c r="N14" s="78"/>
      <c r="O14" s="42"/>
      <c r="P14" s="34"/>
      <c r="Q14" s="34" t="s">
        <v>435</v>
      </c>
      <c r="R14" s="54" t="s">
        <v>446</v>
      </c>
      <c r="S14" s="34"/>
    </row>
    <row r="15" spans="1:19" ht="51">
      <c r="A15" s="40"/>
      <c r="B15" s="54" t="s">
        <v>428</v>
      </c>
      <c r="C15" s="55">
        <v>45664</v>
      </c>
      <c r="D15" s="56">
        <v>0.375</v>
      </c>
      <c r="E15" s="56">
        <v>0.54166666666666663</v>
      </c>
      <c r="F15" s="54" t="s">
        <v>226</v>
      </c>
      <c r="G15" s="54" t="s">
        <v>368</v>
      </c>
      <c r="H15" s="54" t="s">
        <v>226</v>
      </c>
      <c r="I15" s="54" t="s">
        <v>429</v>
      </c>
      <c r="J15" s="54" t="s">
        <v>225</v>
      </c>
      <c r="K15" s="94" t="s">
        <v>447</v>
      </c>
      <c r="L15" s="58" t="s">
        <v>421</v>
      </c>
      <c r="M15" s="51" t="s">
        <v>422</v>
      </c>
      <c r="N15" s="78"/>
      <c r="O15" s="42"/>
      <c r="P15" s="34"/>
      <c r="Q15" s="94" t="s">
        <v>435</v>
      </c>
      <c r="R15" s="54" t="s">
        <v>436</v>
      </c>
      <c r="S15" s="34"/>
    </row>
    <row r="16" spans="1:19" ht="102">
      <c r="A16" s="40"/>
      <c r="B16" s="54" t="s">
        <v>428</v>
      </c>
      <c r="C16" s="55">
        <v>45664</v>
      </c>
      <c r="D16" s="56">
        <v>0.58333333333333337</v>
      </c>
      <c r="E16" s="56">
        <v>0.70833333333333337</v>
      </c>
      <c r="F16" s="54" t="s">
        <v>368</v>
      </c>
      <c r="G16" s="54" t="s">
        <v>368</v>
      </c>
      <c r="H16" s="54" t="s">
        <v>368</v>
      </c>
      <c r="I16" s="54" t="s">
        <v>429</v>
      </c>
      <c r="J16" s="54" t="s">
        <v>448</v>
      </c>
      <c r="K16" s="94">
        <v>33675</v>
      </c>
      <c r="L16" s="59" t="s">
        <v>449</v>
      </c>
      <c r="M16" s="51" t="s">
        <v>450</v>
      </c>
      <c r="N16" s="78"/>
      <c r="O16" s="42"/>
      <c r="P16" s="34"/>
      <c r="Q16" s="34" t="s">
        <v>435</v>
      </c>
      <c r="R16" s="54" t="s">
        <v>436</v>
      </c>
      <c r="S16" s="34"/>
    </row>
    <row r="17" spans="1:19" ht="114.75">
      <c r="A17" s="40"/>
      <c r="B17" s="54" t="s">
        <v>428</v>
      </c>
      <c r="C17" s="55">
        <v>45664</v>
      </c>
      <c r="D17" s="56">
        <v>0.58333333333333337</v>
      </c>
      <c r="E17" s="56">
        <v>0.70833333333333337</v>
      </c>
      <c r="F17" s="54" t="s">
        <v>226</v>
      </c>
      <c r="G17" s="54" t="s">
        <v>368</v>
      </c>
      <c r="H17" s="54" t="s">
        <v>226</v>
      </c>
      <c r="I17" s="54" t="s">
        <v>430</v>
      </c>
      <c r="J17" s="54" t="s">
        <v>443</v>
      </c>
      <c r="K17" s="94">
        <v>35053</v>
      </c>
      <c r="L17" s="96" t="s">
        <v>451</v>
      </c>
      <c r="M17" s="51" t="s">
        <v>452</v>
      </c>
      <c r="N17" s="78"/>
      <c r="O17" s="42"/>
      <c r="P17" s="34"/>
      <c r="Q17" s="34" t="s">
        <v>435</v>
      </c>
      <c r="R17" s="54" t="s">
        <v>436</v>
      </c>
      <c r="S17" s="34"/>
    </row>
    <row r="18" spans="1:19" ht="38.25">
      <c r="A18" s="40"/>
      <c r="B18" s="54" t="s">
        <v>432</v>
      </c>
      <c r="C18" s="55">
        <v>45665</v>
      </c>
      <c r="D18" s="56">
        <v>0.33333333333333331</v>
      </c>
      <c r="E18" s="56">
        <v>0.5</v>
      </c>
      <c r="F18" s="54" t="s">
        <v>368</v>
      </c>
      <c r="G18" s="54" t="s">
        <v>368</v>
      </c>
      <c r="H18" s="54" t="s">
        <v>226</v>
      </c>
      <c r="I18" s="54" t="s">
        <v>438</v>
      </c>
      <c r="J18" s="54" t="s">
        <v>453</v>
      </c>
      <c r="K18" s="94">
        <v>35437</v>
      </c>
      <c r="L18" s="119" t="s">
        <v>454</v>
      </c>
      <c r="M18" s="51" t="s">
        <v>445</v>
      </c>
      <c r="N18" s="78"/>
      <c r="O18" s="42"/>
      <c r="P18" s="34"/>
      <c r="Q18" s="34" t="s">
        <v>435</v>
      </c>
      <c r="R18" s="54" t="s">
        <v>446</v>
      </c>
      <c r="S18" s="34"/>
    </row>
    <row r="19" spans="1:19" ht="102">
      <c r="A19" s="40"/>
      <c r="B19" s="54" t="s">
        <v>432</v>
      </c>
      <c r="C19" s="55">
        <v>45665</v>
      </c>
      <c r="D19" s="56">
        <v>0.375</v>
      </c>
      <c r="E19" s="56">
        <v>0.54166666666666663</v>
      </c>
      <c r="F19" s="54" t="s">
        <v>368</v>
      </c>
      <c r="G19" s="54" t="s">
        <v>368</v>
      </c>
      <c r="H19" s="54" t="s">
        <v>368</v>
      </c>
      <c r="I19" s="54" t="s">
        <v>430</v>
      </c>
      <c r="J19" s="54" t="s">
        <v>448</v>
      </c>
      <c r="K19" s="99" t="s">
        <v>455</v>
      </c>
      <c r="L19" s="59" t="s">
        <v>449</v>
      </c>
      <c r="M19" s="51" t="s">
        <v>450</v>
      </c>
      <c r="N19" s="78"/>
      <c r="O19" s="42"/>
      <c r="P19" s="34"/>
      <c r="Q19" s="34" t="s">
        <v>435</v>
      </c>
      <c r="R19" s="54" t="s">
        <v>436</v>
      </c>
      <c r="S19" s="34"/>
    </row>
    <row r="20" spans="1:19" ht="51">
      <c r="A20" s="40"/>
      <c r="B20" s="54" t="s">
        <v>432</v>
      </c>
      <c r="C20" s="55">
        <v>45665</v>
      </c>
      <c r="D20" s="56">
        <v>0.58333333333333337</v>
      </c>
      <c r="E20" s="56">
        <v>0.70833333333333337</v>
      </c>
      <c r="F20" s="54" t="s">
        <v>226</v>
      </c>
      <c r="G20" s="54" t="s">
        <v>368</v>
      </c>
      <c r="H20" s="54" t="s">
        <v>226</v>
      </c>
      <c r="I20" s="54" t="s">
        <v>430</v>
      </c>
      <c r="J20" s="54" t="s">
        <v>225</v>
      </c>
      <c r="K20" s="99">
        <v>33716</v>
      </c>
      <c r="L20" s="58" t="s">
        <v>421</v>
      </c>
      <c r="M20" s="51" t="s">
        <v>422</v>
      </c>
      <c r="N20" s="78"/>
      <c r="O20" s="42"/>
      <c r="P20" s="34"/>
      <c r="Q20" s="34" t="s">
        <v>435</v>
      </c>
      <c r="R20" s="54" t="s">
        <v>436</v>
      </c>
      <c r="S20" s="34"/>
    </row>
    <row r="21" spans="1:19" ht="51">
      <c r="A21" s="40"/>
      <c r="B21" s="54" t="s">
        <v>432</v>
      </c>
      <c r="C21" s="55">
        <v>45665</v>
      </c>
      <c r="D21" s="56">
        <v>0.58333333333333337</v>
      </c>
      <c r="E21" s="56">
        <v>0.70833333333333337</v>
      </c>
      <c r="F21" s="54" t="s">
        <v>226</v>
      </c>
      <c r="G21" s="54" t="s">
        <v>368</v>
      </c>
      <c r="H21" s="54" t="s">
        <v>226</v>
      </c>
      <c r="I21" s="54" t="s">
        <v>438</v>
      </c>
      <c r="J21" s="54" t="s">
        <v>225</v>
      </c>
      <c r="K21" s="99">
        <v>34447</v>
      </c>
      <c r="L21" s="58" t="s">
        <v>421</v>
      </c>
      <c r="M21" s="51" t="s">
        <v>422</v>
      </c>
      <c r="N21" s="78"/>
      <c r="O21" s="42"/>
      <c r="P21" s="34"/>
      <c r="Q21" s="34" t="s">
        <v>435</v>
      </c>
      <c r="R21" s="54" t="s">
        <v>436</v>
      </c>
      <c r="S21" s="34"/>
    </row>
    <row r="22" spans="1:19" ht="25.5">
      <c r="A22" s="40"/>
      <c r="B22" s="54" t="s">
        <v>434</v>
      </c>
      <c r="C22" s="55">
        <v>45666</v>
      </c>
      <c r="D22" s="56">
        <v>0.375</v>
      </c>
      <c r="E22" s="56">
        <v>0.54166666666666663</v>
      </c>
      <c r="F22" s="54" t="s">
        <v>368</v>
      </c>
      <c r="G22" s="54" t="s">
        <v>368</v>
      </c>
      <c r="H22" s="54" t="s">
        <v>226</v>
      </c>
      <c r="I22" s="54" t="s">
        <v>456</v>
      </c>
      <c r="J22" s="54"/>
      <c r="K22" s="99">
        <v>34476</v>
      </c>
      <c r="L22" s="58" t="s">
        <v>457</v>
      </c>
      <c r="M22" s="51" t="s">
        <v>458</v>
      </c>
      <c r="N22" s="78"/>
      <c r="O22" s="42"/>
      <c r="P22" s="34"/>
      <c r="Q22" s="34" t="s">
        <v>435</v>
      </c>
      <c r="R22" s="54" t="s">
        <v>459</v>
      </c>
      <c r="S22" s="34"/>
    </row>
    <row r="23" spans="1:19" ht="114.75">
      <c r="A23" s="40"/>
      <c r="B23" s="54" t="s">
        <v>434</v>
      </c>
      <c r="C23" s="55">
        <v>45666</v>
      </c>
      <c r="D23" s="56">
        <v>0.375</v>
      </c>
      <c r="E23" s="56">
        <v>0.54166666666666663</v>
      </c>
      <c r="F23" s="54" t="s">
        <v>226</v>
      </c>
      <c r="G23" s="54" t="s">
        <v>368</v>
      </c>
      <c r="H23" s="54" t="s">
        <v>226</v>
      </c>
      <c r="I23" s="54" t="s">
        <v>429</v>
      </c>
      <c r="J23" s="54" t="s">
        <v>431</v>
      </c>
      <c r="K23" s="99">
        <v>34477</v>
      </c>
      <c r="L23" s="96" t="s">
        <v>460</v>
      </c>
      <c r="M23" s="51" t="s">
        <v>461</v>
      </c>
      <c r="N23" s="78"/>
      <c r="O23" s="42"/>
      <c r="P23" s="34"/>
      <c r="Q23" s="34" t="s">
        <v>435</v>
      </c>
      <c r="R23" s="54" t="s">
        <v>436</v>
      </c>
      <c r="S23" s="34"/>
    </row>
    <row r="24" spans="1:19" ht="102">
      <c r="A24" s="40"/>
      <c r="B24" s="54" t="s">
        <v>434</v>
      </c>
      <c r="C24" s="55">
        <v>45666</v>
      </c>
      <c r="D24" s="56">
        <v>0.58333333333333337</v>
      </c>
      <c r="E24" s="56">
        <v>0.70833333333333337</v>
      </c>
      <c r="F24" s="54" t="s">
        <v>368</v>
      </c>
      <c r="G24" s="54" t="s">
        <v>368</v>
      </c>
      <c r="H24" s="54" t="s">
        <v>368</v>
      </c>
      <c r="I24" s="54" t="s">
        <v>430</v>
      </c>
      <c r="J24" s="54" t="s">
        <v>448</v>
      </c>
      <c r="K24" s="99" t="s">
        <v>462</v>
      </c>
      <c r="L24" s="59" t="s">
        <v>449</v>
      </c>
      <c r="M24" s="51" t="s">
        <v>450</v>
      </c>
      <c r="N24" s="78"/>
      <c r="O24" s="42"/>
      <c r="P24" s="34"/>
      <c r="Q24" s="34" t="s">
        <v>435</v>
      </c>
      <c r="R24" s="54" t="s">
        <v>436</v>
      </c>
      <c r="S24" s="34"/>
    </row>
    <row r="25" spans="1:19" ht="38.25">
      <c r="A25" s="40"/>
      <c r="B25" s="54" t="s">
        <v>434</v>
      </c>
      <c r="C25" s="55">
        <v>45666</v>
      </c>
      <c r="D25" s="56">
        <v>0.58333333333333337</v>
      </c>
      <c r="E25" s="56">
        <v>0.70833333333333337</v>
      </c>
      <c r="F25" s="54" t="s">
        <v>368</v>
      </c>
      <c r="G25" s="54" t="s">
        <v>368</v>
      </c>
      <c r="H25" s="54" t="s">
        <v>226</v>
      </c>
      <c r="I25" s="54" t="s">
        <v>429</v>
      </c>
      <c r="J25" s="54" t="s">
        <v>463</v>
      </c>
      <c r="K25" s="99" t="s">
        <v>464</v>
      </c>
      <c r="L25" s="119" t="s">
        <v>465</v>
      </c>
      <c r="M25" s="51" t="s">
        <v>445</v>
      </c>
      <c r="N25" s="78"/>
      <c r="O25" s="42"/>
      <c r="P25" s="34"/>
      <c r="Q25" s="54" t="s">
        <v>423</v>
      </c>
      <c r="R25" s="54" t="s">
        <v>446</v>
      </c>
      <c r="S25" s="34"/>
    </row>
    <row r="26" spans="1:19" ht="25.5">
      <c r="A26" s="40"/>
      <c r="B26" s="54" t="s">
        <v>437</v>
      </c>
      <c r="C26" s="55">
        <v>45667</v>
      </c>
      <c r="D26" s="56">
        <v>0.375</v>
      </c>
      <c r="E26" s="56">
        <v>0.54166666666666663</v>
      </c>
      <c r="F26" s="54" t="s">
        <v>368</v>
      </c>
      <c r="G26" s="54" t="s">
        <v>368</v>
      </c>
      <c r="H26" s="54" t="s">
        <v>226</v>
      </c>
      <c r="I26" s="54" t="s">
        <v>456</v>
      </c>
      <c r="J26" s="54"/>
      <c r="K26" s="99">
        <v>34481</v>
      </c>
      <c r="L26" s="58" t="s">
        <v>457</v>
      </c>
      <c r="M26" s="51" t="s">
        <v>458</v>
      </c>
      <c r="N26" s="78"/>
      <c r="O26" s="42"/>
      <c r="P26" s="34"/>
      <c r="Q26" s="34" t="s">
        <v>435</v>
      </c>
      <c r="R26" s="54" t="s">
        <v>459</v>
      </c>
      <c r="S26" s="34"/>
    </row>
    <row r="27" spans="1:19" ht="25.5">
      <c r="A27" s="40"/>
      <c r="B27" s="54" t="s">
        <v>437</v>
      </c>
      <c r="C27" s="55">
        <v>45667</v>
      </c>
      <c r="D27" s="56">
        <v>0.58333333333333337</v>
      </c>
      <c r="E27" s="56">
        <v>0.70833333333333337</v>
      </c>
      <c r="F27" s="54" t="s">
        <v>368</v>
      </c>
      <c r="G27" s="54" t="s">
        <v>368</v>
      </c>
      <c r="H27" s="54" t="s">
        <v>226</v>
      </c>
      <c r="I27" s="54" t="s">
        <v>456</v>
      </c>
      <c r="J27" s="54"/>
      <c r="K27" s="99">
        <v>34482</v>
      </c>
      <c r="L27" s="58" t="s">
        <v>457</v>
      </c>
      <c r="M27" s="51" t="s">
        <v>458</v>
      </c>
      <c r="N27" s="78"/>
      <c r="O27" s="42"/>
      <c r="P27" s="34"/>
      <c r="Q27" s="34" t="s">
        <v>435</v>
      </c>
      <c r="R27" s="54" t="s">
        <v>459</v>
      </c>
      <c r="S27" s="34"/>
    </row>
    <row r="28" spans="1:19" ht="51">
      <c r="A28" s="40"/>
      <c r="B28" s="54" t="s">
        <v>437</v>
      </c>
      <c r="C28" s="55">
        <v>45667</v>
      </c>
      <c r="D28" s="56">
        <v>0.58333333333333337</v>
      </c>
      <c r="E28" s="56">
        <v>0.70833333333333337</v>
      </c>
      <c r="F28" s="54" t="s">
        <v>226</v>
      </c>
      <c r="G28" s="54" t="s">
        <v>368</v>
      </c>
      <c r="H28" s="54" t="s">
        <v>226</v>
      </c>
      <c r="I28" s="54" t="s">
        <v>430</v>
      </c>
      <c r="J28" s="54" t="s">
        <v>225</v>
      </c>
      <c r="K28" s="99">
        <v>34483</v>
      </c>
      <c r="L28" s="58" t="s">
        <v>421</v>
      </c>
      <c r="M28" s="51" t="s">
        <v>422</v>
      </c>
      <c r="N28" s="78"/>
      <c r="O28" s="42"/>
      <c r="P28" s="34"/>
      <c r="Q28" s="34" t="s">
        <v>435</v>
      </c>
      <c r="R28" s="54" t="s">
        <v>436</v>
      </c>
      <c r="S28" s="34"/>
    </row>
    <row r="29" spans="1:19" ht="153">
      <c r="A29" s="40"/>
      <c r="B29" s="54" t="s">
        <v>437</v>
      </c>
      <c r="C29" s="55">
        <v>45667</v>
      </c>
      <c r="D29" s="56">
        <v>0.70833333333333337</v>
      </c>
      <c r="E29" s="56">
        <v>0.83333333333333337</v>
      </c>
      <c r="F29" s="54" t="s">
        <v>368</v>
      </c>
      <c r="G29" s="54" t="s">
        <v>368</v>
      </c>
      <c r="H29" s="54" t="s">
        <v>226</v>
      </c>
      <c r="I29" s="54" t="s">
        <v>429</v>
      </c>
      <c r="J29" s="54" t="s">
        <v>431</v>
      </c>
      <c r="K29" s="99">
        <v>34484</v>
      </c>
      <c r="L29" s="60" t="s">
        <v>440</v>
      </c>
      <c r="M29" s="51" t="s">
        <v>441</v>
      </c>
      <c r="N29" s="78"/>
      <c r="O29" s="42"/>
      <c r="P29" s="34"/>
      <c r="Q29" s="34" t="s">
        <v>435</v>
      </c>
      <c r="R29" s="54" t="s">
        <v>436</v>
      </c>
      <c r="S29" s="34"/>
    </row>
    <row r="30" spans="1:19" ht="153">
      <c r="A30" s="40"/>
      <c r="B30" s="54" t="s">
        <v>439</v>
      </c>
      <c r="C30" s="55">
        <v>45668</v>
      </c>
      <c r="D30" s="56">
        <v>0.70833333333333337</v>
      </c>
      <c r="E30" s="56">
        <v>0.95833333333333337</v>
      </c>
      <c r="F30" s="54" t="s">
        <v>368</v>
      </c>
      <c r="G30" s="54" t="s">
        <v>368</v>
      </c>
      <c r="H30" s="54" t="s">
        <v>226</v>
      </c>
      <c r="I30" s="54" t="s">
        <v>438</v>
      </c>
      <c r="J30" s="54" t="s">
        <v>443</v>
      </c>
      <c r="K30" s="99" t="s">
        <v>466</v>
      </c>
      <c r="L30" s="60" t="s">
        <v>440</v>
      </c>
      <c r="M30" s="51" t="s">
        <v>441</v>
      </c>
      <c r="N30" s="78"/>
      <c r="O30" s="42"/>
      <c r="P30" s="34"/>
      <c r="Q30" s="54" t="s">
        <v>423</v>
      </c>
      <c r="R30" s="54" t="s">
        <v>436</v>
      </c>
      <c r="S30" s="34"/>
    </row>
    <row r="31" spans="1:19">
      <c r="A31" s="40"/>
      <c r="B31" s="54" t="s">
        <v>442</v>
      </c>
      <c r="C31" s="55">
        <v>45669</v>
      </c>
      <c r="D31" s="26" t="s">
        <v>467</v>
      </c>
      <c r="E31" s="26" t="s">
        <v>467</v>
      </c>
      <c r="F31" s="26" t="s">
        <v>467</v>
      </c>
      <c r="G31" s="26" t="s">
        <v>467</v>
      </c>
      <c r="H31" s="26" t="s">
        <v>467</v>
      </c>
      <c r="I31" s="26" t="s">
        <v>467</v>
      </c>
      <c r="J31" s="26" t="s">
        <v>467</v>
      </c>
      <c r="K31" s="26"/>
      <c r="L31" s="75" t="s">
        <v>467</v>
      </c>
      <c r="M31" s="75" t="s">
        <v>467</v>
      </c>
      <c r="N31" s="75" t="s">
        <v>467</v>
      </c>
      <c r="O31" s="44"/>
      <c r="P31" s="75" t="s">
        <v>467</v>
      </c>
      <c r="Q31" s="26" t="s">
        <v>467</v>
      </c>
      <c r="R31" s="26"/>
      <c r="S31" s="26"/>
    </row>
    <row r="32" spans="1:19" s="39" customFormat="1">
      <c r="A32" s="49"/>
      <c r="B32" s="54" t="s">
        <v>468</v>
      </c>
      <c r="C32" s="55">
        <v>45670</v>
      </c>
      <c r="D32" s="56">
        <v>0.375</v>
      </c>
      <c r="E32" s="56">
        <v>0.45833333333333331</v>
      </c>
      <c r="F32" s="54" t="s">
        <v>469</v>
      </c>
      <c r="G32" s="54">
        <v>2</v>
      </c>
      <c r="H32" s="54" t="s">
        <v>226</v>
      </c>
      <c r="I32" s="54" t="s">
        <v>456</v>
      </c>
      <c r="J32" s="54"/>
      <c r="K32" s="99">
        <v>35450</v>
      </c>
      <c r="L32" s="58" t="s">
        <v>470</v>
      </c>
      <c r="M32" s="51" t="s">
        <v>471</v>
      </c>
      <c r="N32" s="51" t="s">
        <v>472</v>
      </c>
      <c r="O32" s="40"/>
      <c r="P32" s="34"/>
      <c r="Q32" s="34" t="s">
        <v>435</v>
      </c>
      <c r="R32" s="54" t="s">
        <v>459</v>
      </c>
      <c r="S32" s="51"/>
    </row>
    <row r="33" spans="1:19" s="39" customFormat="1" ht="25.5">
      <c r="A33" s="49"/>
      <c r="B33" s="54" t="s">
        <v>468</v>
      </c>
      <c r="C33" s="55">
        <v>45670</v>
      </c>
      <c r="D33" s="56">
        <v>0.45833333333333331</v>
      </c>
      <c r="E33" s="56" t="s">
        <v>473</v>
      </c>
      <c r="F33" s="54" t="s">
        <v>469</v>
      </c>
      <c r="G33" s="54">
        <v>2</v>
      </c>
      <c r="H33" s="54"/>
      <c r="I33" s="54" t="s">
        <v>456</v>
      </c>
      <c r="J33" s="54"/>
      <c r="K33" s="99" t="s">
        <v>474</v>
      </c>
      <c r="L33" s="58" t="s">
        <v>470</v>
      </c>
      <c r="M33" s="51" t="s">
        <v>475</v>
      </c>
      <c r="N33" s="51"/>
      <c r="O33" s="40"/>
      <c r="P33" s="76">
        <v>20245710140941</v>
      </c>
      <c r="Q33" s="34" t="s">
        <v>435</v>
      </c>
      <c r="R33" s="54"/>
      <c r="S33" s="51"/>
    </row>
    <row r="34" spans="1:19" s="39" customFormat="1" ht="51">
      <c r="A34" s="49"/>
      <c r="B34" s="54" t="s">
        <v>468</v>
      </c>
      <c r="C34" s="55">
        <v>45670</v>
      </c>
      <c r="D34" s="56">
        <v>0.58333333333333337</v>
      </c>
      <c r="E34" s="56">
        <v>0.70833333333333337</v>
      </c>
      <c r="F34" s="54" t="s">
        <v>226</v>
      </c>
      <c r="G34" s="54">
        <v>2</v>
      </c>
      <c r="H34" s="54" t="s">
        <v>226</v>
      </c>
      <c r="I34" s="54" t="s">
        <v>429</v>
      </c>
      <c r="J34" s="54"/>
      <c r="K34" s="99">
        <v>35452</v>
      </c>
      <c r="L34" s="58" t="s">
        <v>421</v>
      </c>
      <c r="M34" s="51" t="s">
        <v>422</v>
      </c>
      <c r="N34" s="51" t="s">
        <v>476</v>
      </c>
      <c r="O34" s="41"/>
      <c r="P34" s="34"/>
      <c r="Q34" s="34" t="s">
        <v>435</v>
      </c>
      <c r="R34" s="54" t="s">
        <v>459</v>
      </c>
      <c r="S34" s="51"/>
    </row>
    <row r="35" spans="1:19" s="39" customFormat="1" ht="25.5">
      <c r="A35" s="40"/>
      <c r="B35" s="54" t="s">
        <v>477</v>
      </c>
      <c r="C35" s="55">
        <v>45671</v>
      </c>
      <c r="D35" s="56">
        <v>0.375</v>
      </c>
      <c r="E35" s="56">
        <v>0.45833333333333331</v>
      </c>
      <c r="F35" s="54" t="s">
        <v>469</v>
      </c>
      <c r="G35" s="54">
        <v>2</v>
      </c>
      <c r="H35" s="54" t="s">
        <v>226</v>
      </c>
      <c r="I35" s="54" t="s">
        <v>456</v>
      </c>
      <c r="J35" s="54"/>
      <c r="K35" s="99" t="s">
        <v>478</v>
      </c>
      <c r="L35" s="58" t="s">
        <v>470</v>
      </c>
      <c r="M35" s="51" t="s">
        <v>475</v>
      </c>
      <c r="N35" s="51"/>
      <c r="O35" s="41"/>
      <c r="P35" s="77">
        <v>20245710142632</v>
      </c>
      <c r="Q35" s="34" t="s">
        <v>435</v>
      </c>
      <c r="R35" s="54" t="s">
        <v>459</v>
      </c>
      <c r="S35" s="51"/>
    </row>
    <row r="36" spans="1:19" s="39" customFormat="1" ht="27">
      <c r="A36" s="40"/>
      <c r="B36" s="54" t="s">
        <v>477</v>
      </c>
      <c r="C36" s="55">
        <v>45671</v>
      </c>
      <c r="D36" s="56">
        <v>0.45833333333333331</v>
      </c>
      <c r="E36" s="56" t="s">
        <v>473</v>
      </c>
      <c r="F36" s="54" t="s">
        <v>469</v>
      </c>
      <c r="G36" s="54">
        <v>2</v>
      </c>
      <c r="H36" s="54" t="s">
        <v>226</v>
      </c>
      <c r="I36" s="54" t="s">
        <v>456</v>
      </c>
      <c r="J36" s="54"/>
      <c r="K36" s="99">
        <v>35453</v>
      </c>
      <c r="L36" s="58" t="s">
        <v>470</v>
      </c>
      <c r="M36" s="51" t="s">
        <v>475</v>
      </c>
      <c r="N36" s="51"/>
      <c r="O36" s="41"/>
      <c r="P36" s="78" t="s">
        <v>479</v>
      </c>
      <c r="Q36" s="34" t="s">
        <v>435</v>
      </c>
      <c r="R36" s="54" t="s">
        <v>459</v>
      </c>
      <c r="S36" s="51"/>
    </row>
    <row r="37" spans="1:19" s="39" customFormat="1" ht="51">
      <c r="A37" s="40"/>
      <c r="B37" s="54" t="s">
        <v>477</v>
      </c>
      <c r="C37" s="55">
        <v>45671</v>
      </c>
      <c r="D37" s="56">
        <v>8.3333333333333329E-2</v>
      </c>
      <c r="E37" s="56">
        <v>0.70833333333333337</v>
      </c>
      <c r="F37" s="54" t="s">
        <v>368</v>
      </c>
      <c r="G37" s="54">
        <v>2</v>
      </c>
      <c r="H37" s="54" t="s">
        <v>226</v>
      </c>
      <c r="I37" s="54" t="s">
        <v>438</v>
      </c>
      <c r="J37" s="54" t="s">
        <v>480</v>
      </c>
      <c r="K37" s="94">
        <v>33875</v>
      </c>
      <c r="L37" s="57" t="s">
        <v>481</v>
      </c>
      <c r="M37" s="51" t="s">
        <v>445</v>
      </c>
      <c r="N37" s="51"/>
      <c r="O37" s="40"/>
      <c r="P37" s="34"/>
      <c r="Q37" s="34" t="s">
        <v>435</v>
      </c>
      <c r="R37" s="54" t="s">
        <v>446</v>
      </c>
      <c r="S37" s="52"/>
    </row>
    <row r="38" spans="1:19" s="39" customFormat="1">
      <c r="A38" s="40"/>
      <c r="B38" s="54" t="s">
        <v>482</v>
      </c>
      <c r="C38" s="55">
        <v>45672</v>
      </c>
      <c r="D38" s="56">
        <v>0.375</v>
      </c>
      <c r="E38" s="56">
        <v>0.45833333333333331</v>
      </c>
      <c r="F38" s="54" t="s">
        <v>469</v>
      </c>
      <c r="G38" s="54">
        <v>2</v>
      </c>
      <c r="H38" s="54" t="s">
        <v>226</v>
      </c>
      <c r="I38" s="54" t="s">
        <v>456</v>
      </c>
      <c r="J38" s="54"/>
      <c r="K38" s="94">
        <v>35454</v>
      </c>
      <c r="L38" s="58" t="s">
        <v>470</v>
      </c>
      <c r="M38" s="51" t="s">
        <v>475</v>
      </c>
      <c r="N38" s="51"/>
      <c r="O38" s="41"/>
      <c r="P38" s="77">
        <v>20244603727102</v>
      </c>
      <c r="Q38" s="34" t="s">
        <v>435</v>
      </c>
      <c r="R38" s="54" t="s">
        <v>459</v>
      </c>
      <c r="S38" s="51"/>
    </row>
    <row r="39" spans="1:19" s="39" customFormat="1">
      <c r="A39" s="40"/>
      <c r="B39" s="54" t="s">
        <v>482</v>
      </c>
      <c r="C39" s="55">
        <v>45672</v>
      </c>
      <c r="D39" s="56">
        <v>0.45833333333333331</v>
      </c>
      <c r="E39" s="56" t="s">
        <v>473</v>
      </c>
      <c r="F39" s="54" t="s">
        <v>469</v>
      </c>
      <c r="G39" s="54">
        <v>2</v>
      </c>
      <c r="H39" s="54" t="s">
        <v>226</v>
      </c>
      <c r="I39" s="54" t="s">
        <v>456</v>
      </c>
      <c r="J39" s="54"/>
      <c r="K39" s="94">
        <v>35455</v>
      </c>
      <c r="L39" s="58" t="s">
        <v>470</v>
      </c>
      <c r="M39" s="51" t="s">
        <v>475</v>
      </c>
      <c r="N39" s="51"/>
      <c r="O39" s="41"/>
      <c r="P39" s="77">
        <v>20245710134922</v>
      </c>
      <c r="Q39" s="34" t="s">
        <v>435</v>
      </c>
      <c r="R39" s="54" t="s">
        <v>459</v>
      </c>
      <c r="S39" s="51"/>
    </row>
    <row r="40" spans="1:19" s="39" customFormat="1" ht="51">
      <c r="A40" s="40"/>
      <c r="B40" s="54" t="s">
        <v>482</v>
      </c>
      <c r="C40" s="55">
        <v>45672</v>
      </c>
      <c r="D40" s="56">
        <v>0.375</v>
      </c>
      <c r="E40" s="56">
        <v>0.54166666666666663</v>
      </c>
      <c r="F40" s="54" t="s">
        <v>368</v>
      </c>
      <c r="G40" s="54">
        <v>2</v>
      </c>
      <c r="H40" s="54" t="s">
        <v>226</v>
      </c>
      <c r="I40" s="54" t="s">
        <v>438</v>
      </c>
      <c r="J40" s="54" t="s">
        <v>480</v>
      </c>
      <c r="K40" s="94" t="s">
        <v>483</v>
      </c>
      <c r="L40" s="57" t="s">
        <v>484</v>
      </c>
      <c r="M40" s="51" t="s">
        <v>445</v>
      </c>
      <c r="N40" s="51"/>
      <c r="O40" s="40"/>
      <c r="P40" s="34"/>
      <c r="Q40" s="34" t="s">
        <v>435</v>
      </c>
      <c r="R40" s="54" t="s">
        <v>446</v>
      </c>
      <c r="S40" s="52"/>
    </row>
    <row r="41" spans="1:19" ht="114.75">
      <c r="A41" s="40" t="s">
        <v>51</v>
      </c>
      <c r="B41" s="54" t="s">
        <v>482</v>
      </c>
      <c r="C41" s="55">
        <v>45672</v>
      </c>
      <c r="D41" s="56">
        <v>0.58333333333333337</v>
      </c>
      <c r="E41" s="56">
        <v>0.70833333333333337</v>
      </c>
      <c r="F41" s="54" t="s">
        <v>368</v>
      </c>
      <c r="G41" s="54">
        <v>2</v>
      </c>
      <c r="H41" s="54" t="s">
        <v>226</v>
      </c>
      <c r="I41" s="54" t="s">
        <v>438</v>
      </c>
      <c r="J41" s="54" t="s">
        <v>431</v>
      </c>
      <c r="K41" s="94">
        <v>34759</v>
      </c>
      <c r="L41" s="96" t="s">
        <v>460</v>
      </c>
      <c r="M41" s="51" t="s">
        <v>461</v>
      </c>
      <c r="N41" s="51"/>
      <c r="O41" s="199"/>
      <c r="P41" s="34"/>
      <c r="Q41" s="34" t="s">
        <v>435</v>
      </c>
      <c r="R41" s="54" t="s">
        <v>436</v>
      </c>
      <c r="S41" s="51"/>
    </row>
    <row r="42" spans="1:19">
      <c r="A42" s="40"/>
      <c r="B42" s="54" t="s">
        <v>434</v>
      </c>
      <c r="C42" s="55">
        <v>45673</v>
      </c>
      <c r="D42" s="56">
        <v>0.375</v>
      </c>
      <c r="E42" s="56">
        <v>0.45833333333333331</v>
      </c>
      <c r="F42" s="54" t="s">
        <v>469</v>
      </c>
      <c r="G42" s="54">
        <v>2</v>
      </c>
      <c r="H42" s="54" t="s">
        <v>226</v>
      </c>
      <c r="I42" s="54" t="s">
        <v>456</v>
      </c>
      <c r="J42" s="54"/>
      <c r="K42" s="51">
        <v>35458</v>
      </c>
      <c r="L42" s="58" t="s">
        <v>470</v>
      </c>
      <c r="M42" s="51" t="s">
        <v>475</v>
      </c>
      <c r="N42" s="51"/>
      <c r="O42" s="199"/>
      <c r="P42" s="77">
        <v>20245710139292</v>
      </c>
      <c r="Q42" s="34" t="s">
        <v>435</v>
      </c>
      <c r="R42" s="54" t="s">
        <v>459</v>
      </c>
      <c r="S42" s="51"/>
    </row>
    <row r="43" spans="1:19">
      <c r="A43" s="40"/>
      <c r="B43" s="54" t="s">
        <v>434</v>
      </c>
      <c r="C43" s="55">
        <v>45673</v>
      </c>
      <c r="D43" s="56">
        <v>0.45833333333333331</v>
      </c>
      <c r="E43" s="56" t="s">
        <v>473</v>
      </c>
      <c r="F43" s="54" t="s">
        <v>469</v>
      </c>
      <c r="G43" s="54">
        <v>2</v>
      </c>
      <c r="H43" s="54" t="s">
        <v>226</v>
      </c>
      <c r="I43" s="54" t="s">
        <v>456</v>
      </c>
      <c r="J43" s="54"/>
      <c r="K43" s="54">
        <v>35459</v>
      </c>
      <c r="L43" s="58" t="s">
        <v>470</v>
      </c>
      <c r="M43" s="51" t="s">
        <v>475</v>
      </c>
      <c r="N43" s="51"/>
      <c r="O43" s="199"/>
      <c r="P43" s="77">
        <v>20244603552472</v>
      </c>
      <c r="Q43" s="34" t="s">
        <v>435</v>
      </c>
      <c r="R43" s="54" t="s">
        <v>459</v>
      </c>
      <c r="S43" s="51"/>
    </row>
    <row r="44" spans="1:19">
      <c r="A44" s="40"/>
      <c r="B44" s="54" t="s">
        <v>434</v>
      </c>
      <c r="C44" s="55">
        <v>45673</v>
      </c>
      <c r="D44" s="56" t="s">
        <v>473</v>
      </c>
      <c r="E44" s="56" t="s">
        <v>485</v>
      </c>
      <c r="F44" s="54" t="s">
        <v>469</v>
      </c>
      <c r="G44" s="54">
        <v>2</v>
      </c>
      <c r="H44" s="54" t="s">
        <v>226</v>
      </c>
      <c r="I44" s="54" t="s">
        <v>456</v>
      </c>
      <c r="J44" s="54"/>
      <c r="K44" s="54">
        <v>35460</v>
      </c>
      <c r="L44" s="58" t="s">
        <v>470</v>
      </c>
      <c r="M44" s="51" t="s">
        <v>475</v>
      </c>
      <c r="N44" s="51"/>
      <c r="O44" s="199"/>
      <c r="P44" s="77">
        <v>20245710132582</v>
      </c>
      <c r="Q44" s="34" t="s">
        <v>435</v>
      </c>
      <c r="R44" s="54" t="s">
        <v>459</v>
      </c>
      <c r="S44" s="51"/>
    </row>
    <row r="45" spans="1:19" s="39" customFormat="1" ht="51">
      <c r="A45" s="49"/>
      <c r="B45" s="54" t="s">
        <v>434</v>
      </c>
      <c r="C45" s="55">
        <v>45673</v>
      </c>
      <c r="D45" s="56">
        <v>0.375</v>
      </c>
      <c r="E45" s="56">
        <v>0.54166666666666663</v>
      </c>
      <c r="F45" s="54" t="s">
        <v>368</v>
      </c>
      <c r="G45" s="54">
        <v>2</v>
      </c>
      <c r="H45" s="54" t="s">
        <v>226</v>
      </c>
      <c r="I45" s="54" t="s">
        <v>429</v>
      </c>
      <c r="J45" s="54" t="s">
        <v>486</v>
      </c>
      <c r="K45" s="94">
        <v>34223</v>
      </c>
      <c r="L45" s="57" t="s">
        <v>487</v>
      </c>
      <c r="M45" s="51" t="s">
        <v>445</v>
      </c>
      <c r="N45" s="82"/>
      <c r="O45" s="40"/>
      <c r="P45" s="52"/>
      <c r="Q45" s="34" t="s">
        <v>435</v>
      </c>
      <c r="R45" s="54" t="s">
        <v>446</v>
      </c>
      <c r="S45" s="52"/>
    </row>
    <row r="46" spans="1:19" ht="102">
      <c r="A46" s="40" t="s">
        <v>51</v>
      </c>
      <c r="B46" s="54" t="s">
        <v>434</v>
      </c>
      <c r="C46" s="55">
        <v>45673</v>
      </c>
      <c r="D46" s="56">
        <v>8.3333333333333329E-2</v>
      </c>
      <c r="E46" s="56">
        <v>0.70833333333333337</v>
      </c>
      <c r="F46" s="54" t="s">
        <v>368</v>
      </c>
      <c r="G46" s="54">
        <v>2</v>
      </c>
      <c r="H46" s="54" t="s">
        <v>226</v>
      </c>
      <c r="I46" s="54" t="s">
        <v>429</v>
      </c>
      <c r="J46" s="54" t="s">
        <v>488</v>
      </c>
      <c r="K46" s="94">
        <v>34364</v>
      </c>
      <c r="L46" s="59" t="s">
        <v>449</v>
      </c>
      <c r="M46" s="51" t="s">
        <v>450</v>
      </c>
      <c r="N46" s="51"/>
      <c r="O46" s="199"/>
      <c r="P46" s="200"/>
      <c r="Q46" s="34" t="s">
        <v>435</v>
      </c>
      <c r="R46" s="54" t="s">
        <v>436</v>
      </c>
      <c r="S46" s="51"/>
    </row>
    <row r="47" spans="1:19" ht="51">
      <c r="A47" s="40"/>
      <c r="B47" s="54" t="s">
        <v>437</v>
      </c>
      <c r="C47" s="55">
        <v>45674</v>
      </c>
      <c r="D47" s="56">
        <v>0.375</v>
      </c>
      <c r="E47" s="56">
        <v>0.54166666666666663</v>
      </c>
      <c r="F47" s="54" t="s">
        <v>469</v>
      </c>
      <c r="G47" s="54">
        <v>2</v>
      </c>
      <c r="H47" s="54" t="s">
        <v>226</v>
      </c>
      <c r="I47" s="54" t="s">
        <v>456</v>
      </c>
      <c r="J47" s="54"/>
      <c r="K47" s="94">
        <v>35461</v>
      </c>
      <c r="L47" s="58" t="s">
        <v>470</v>
      </c>
      <c r="M47" s="51" t="s">
        <v>475</v>
      </c>
      <c r="N47" s="51"/>
      <c r="O47" s="199"/>
      <c r="P47" s="201" t="s">
        <v>489</v>
      </c>
      <c r="Q47" s="34" t="s">
        <v>435</v>
      </c>
      <c r="R47" s="54" t="s">
        <v>459</v>
      </c>
      <c r="S47" s="51"/>
    </row>
    <row r="48" spans="1:19" ht="25.5">
      <c r="A48" s="40"/>
      <c r="B48" s="54" t="s">
        <v>437</v>
      </c>
      <c r="C48" s="55">
        <v>45674</v>
      </c>
      <c r="D48" s="56">
        <v>0.58333333333333337</v>
      </c>
      <c r="E48" s="56" t="s">
        <v>490</v>
      </c>
      <c r="F48" s="54" t="s">
        <v>469</v>
      </c>
      <c r="G48" s="54">
        <v>2</v>
      </c>
      <c r="H48" s="54" t="s">
        <v>226</v>
      </c>
      <c r="I48" s="54" t="s">
        <v>456</v>
      </c>
      <c r="J48" s="54"/>
      <c r="K48" s="94">
        <v>35462</v>
      </c>
      <c r="L48" s="58" t="s">
        <v>470</v>
      </c>
      <c r="M48" s="51" t="s">
        <v>475</v>
      </c>
      <c r="N48" s="51"/>
      <c r="O48" s="199"/>
      <c r="P48" s="201" t="s">
        <v>491</v>
      </c>
      <c r="Q48" s="34" t="s">
        <v>435</v>
      </c>
      <c r="R48" s="54" t="s">
        <v>459</v>
      </c>
      <c r="S48" s="51"/>
    </row>
    <row r="49" spans="1:20" s="50" customFormat="1" ht="51">
      <c r="A49" s="49"/>
      <c r="B49" s="54" t="s">
        <v>437</v>
      </c>
      <c r="C49" s="55">
        <v>45674</v>
      </c>
      <c r="D49" s="56">
        <v>0.375</v>
      </c>
      <c r="E49" s="56">
        <v>0.54166666666666663</v>
      </c>
      <c r="F49" s="54" t="s">
        <v>368</v>
      </c>
      <c r="G49" s="54">
        <v>2</v>
      </c>
      <c r="H49" s="54" t="s">
        <v>226</v>
      </c>
      <c r="I49" s="54" t="s">
        <v>438</v>
      </c>
      <c r="J49" s="54" t="s">
        <v>492</v>
      </c>
      <c r="K49" s="94">
        <v>34830</v>
      </c>
      <c r="L49" s="57" t="s">
        <v>493</v>
      </c>
      <c r="M49" s="51" t="s">
        <v>445</v>
      </c>
      <c r="N49" s="82"/>
      <c r="O49" s="40"/>
      <c r="P49" s="52"/>
      <c r="Q49" s="34" t="s">
        <v>435</v>
      </c>
      <c r="R49" s="54" t="s">
        <v>446</v>
      </c>
      <c r="S49" s="52"/>
      <c r="T49" s="80"/>
    </row>
    <row r="50" spans="1:20" s="39" customFormat="1">
      <c r="A50" s="49"/>
      <c r="B50" s="54" t="s">
        <v>494</v>
      </c>
      <c r="C50" s="55">
        <v>45675</v>
      </c>
      <c r="D50" s="56" t="s">
        <v>467</v>
      </c>
      <c r="E50" s="56" t="s">
        <v>467</v>
      </c>
      <c r="F50" s="56" t="s">
        <v>467</v>
      </c>
      <c r="G50" s="56" t="s">
        <v>467</v>
      </c>
      <c r="H50" s="56" t="s">
        <v>467</v>
      </c>
      <c r="I50" s="56" t="s">
        <v>467</v>
      </c>
      <c r="J50" s="56" t="s">
        <v>467</v>
      </c>
      <c r="K50" s="56" t="s">
        <v>467</v>
      </c>
      <c r="L50" s="56" t="s">
        <v>467</v>
      </c>
      <c r="M50" s="56" t="s">
        <v>467</v>
      </c>
      <c r="N50" s="56" t="s">
        <v>467</v>
      </c>
      <c r="O50" s="40"/>
      <c r="P50" s="52"/>
      <c r="Q50" s="34"/>
      <c r="R50" s="111"/>
      <c r="S50" s="52"/>
    </row>
    <row r="51" spans="1:20" s="39" customFormat="1">
      <c r="A51" s="49"/>
      <c r="B51" s="54" t="s">
        <v>442</v>
      </c>
      <c r="C51" s="55">
        <v>45676</v>
      </c>
      <c r="D51" s="56" t="s">
        <v>467</v>
      </c>
      <c r="E51" s="56" t="s">
        <v>467</v>
      </c>
      <c r="F51" s="56" t="s">
        <v>467</v>
      </c>
      <c r="G51" s="56" t="s">
        <v>467</v>
      </c>
      <c r="H51" s="56" t="s">
        <v>467</v>
      </c>
      <c r="I51" s="56" t="s">
        <v>467</v>
      </c>
      <c r="J51" s="56" t="s">
        <v>467</v>
      </c>
      <c r="K51" s="56" t="s">
        <v>467</v>
      </c>
      <c r="L51" s="56" t="s">
        <v>467</v>
      </c>
      <c r="M51" s="56" t="s">
        <v>467</v>
      </c>
      <c r="N51" s="56" t="s">
        <v>467</v>
      </c>
      <c r="O51" s="40"/>
      <c r="P51" s="52"/>
      <c r="Q51" s="34"/>
      <c r="R51" s="111"/>
      <c r="S51" s="52"/>
    </row>
    <row r="52" spans="1:20">
      <c r="A52" s="40"/>
      <c r="B52" s="54" t="s">
        <v>468</v>
      </c>
      <c r="C52" s="55">
        <v>45677</v>
      </c>
      <c r="D52" s="56" t="s">
        <v>495</v>
      </c>
      <c r="E52" s="56" t="s">
        <v>496</v>
      </c>
      <c r="F52" s="54" t="s">
        <v>469</v>
      </c>
      <c r="G52" s="54">
        <v>2</v>
      </c>
      <c r="H52" s="54" t="s">
        <v>226</v>
      </c>
      <c r="I52" s="54" t="s">
        <v>456</v>
      </c>
      <c r="J52" s="54" t="s">
        <v>497</v>
      </c>
      <c r="K52" s="94">
        <v>34366</v>
      </c>
      <c r="L52" s="58" t="s">
        <v>470</v>
      </c>
      <c r="M52" s="51" t="s">
        <v>498</v>
      </c>
      <c r="N52" s="51" t="s">
        <v>497</v>
      </c>
      <c r="O52" s="199"/>
      <c r="P52" s="201"/>
      <c r="Q52" s="34" t="s">
        <v>435</v>
      </c>
      <c r="R52" s="54" t="s">
        <v>459</v>
      </c>
      <c r="S52" s="51"/>
    </row>
    <row r="53" spans="1:20" ht="114.75">
      <c r="A53" s="40"/>
      <c r="B53" s="54" t="s">
        <v>468</v>
      </c>
      <c r="C53" s="55">
        <v>45677</v>
      </c>
      <c r="D53" s="56" t="s">
        <v>499</v>
      </c>
      <c r="E53" s="56" t="s">
        <v>500</v>
      </c>
      <c r="F53" s="54" t="s">
        <v>226</v>
      </c>
      <c r="G53" s="54">
        <v>2</v>
      </c>
      <c r="H53" s="54" t="s">
        <v>226</v>
      </c>
      <c r="I53" s="54" t="s">
        <v>438</v>
      </c>
      <c r="J53" s="54" t="s">
        <v>501</v>
      </c>
      <c r="K53" s="94" t="s">
        <v>502</v>
      </c>
      <c r="L53" s="96" t="s">
        <v>451</v>
      </c>
      <c r="M53" s="51" t="s">
        <v>452</v>
      </c>
      <c r="N53" s="51" t="s">
        <v>503</v>
      </c>
      <c r="O53" s="199"/>
      <c r="P53" s="34"/>
      <c r="Q53" s="34" t="s">
        <v>435</v>
      </c>
      <c r="R53" s="54" t="s">
        <v>436</v>
      </c>
      <c r="S53" s="51"/>
    </row>
    <row r="54" spans="1:20">
      <c r="A54" s="40"/>
      <c r="B54" s="54" t="s">
        <v>477</v>
      </c>
      <c r="C54" s="55">
        <v>45678</v>
      </c>
      <c r="D54" s="56" t="s">
        <v>495</v>
      </c>
      <c r="E54" s="56" t="s">
        <v>500</v>
      </c>
      <c r="F54" s="54" t="s">
        <v>469</v>
      </c>
      <c r="G54" s="54">
        <v>2</v>
      </c>
      <c r="H54" s="54" t="s">
        <v>226</v>
      </c>
      <c r="I54" s="54" t="s">
        <v>456</v>
      </c>
      <c r="J54" s="54" t="s">
        <v>497</v>
      </c>
      <c r="K54" s="94">
        <v>34454</v>
      </c>
      <c r="L54" s="58" t="s">
        <v>470</v>
      </c>
      <c r="M54" s="51" t="s">
        <v>475</v>
      </c>
      <c r="N54" s="51" t="s">
        <v>497</v>
      </c>
      <c r="O54" s="199"/>
      <c r="P54" s="201"/>
      <c r="Q54" s="34" t="s">
        <v>435</v>
      </c>
      <c r="R54" s="54" t="s">
        <v>459</v>
      </c>
      <c r="S54" s="51"/>
    </row>
    <row r="55" spans="1:20" ht="114.75">
      <c r="A55" s="40"/>
      <c r="B55" s="54" t="s">
        <v>477</v>
      </c>
      <c r="C55" s="55">
        <v>45678</v>
      </c>
      <c r="D55" s="56" t="s">
        <v>504</v>
      </c>
      <c r="E55" s="56" t="s">
        <v>505</v>
      </c>
      <c r="F55" s="54" t="s">
        <v>469</v>
      </c>
      <c r="G55" s="54">
        <v>2</v>
      </c>
      <c r="H55" s="54" t="s">
        <v>226</v>
      </c>
      <c r="I55" s="54" t="s">
        <v>429</v>
      </c>
      <c r="J55" s="54" t="s">
        <v>506</v>
      </c>
      <c r="K55" s="94">
        <v>34448</v>
      </c>
      <c r="L55" s="96" t="s">
        <v>451</v>
      </c>
      <c r="M55" s="51" t="s">
        <v>452</v>
      </c>
      <c r="N55" s="51" t="s">
        <v>507</v>
      </c>
      <c r="O55" s="199"/>
      <c r="P55" s="34"/>
      <c r="Q55" s="34" t="s">
        <v>435</v>
      </c>
      <c r="R55" s="54" t="s">
        <v>436</v>
      </c>
      <c r="S55" s="51"/>
    </row>
    <row r="56" spans="1:20">
      <c r="A56" s="40"/>
      <c r="B56" s="54" t="s">
        <v>482</v>
      </c>
      <c r="C56" s="55">
        <v>45679</v>
      </c>
      <c r="D56" s="56" t="s">
        <v>495</v>
      </c>
      <c r="E56" s="56" t="s">
        <v>508</v>
      </c>
      <c r="F56" s="54" t="s">
        <v>469</v>
      </c>
      <c r="G56" s="54">
        <v>2</v>
      </c>
      <c r="H56" s="54" t="s">
        <v>226</v>
      </c>
      <c r="I56" s="54" t="s">
        <v>456</v>
      </c>
      <c r="J56" s="54" t="s">
        <v>497</v>
      </c>
      <c r="K56" s="94">
        <v>34455</v>
      </c>
      <c r="L56" s="58" t="s">
        <v>470</v>
      </c>
      <c r="M56" s="51" t="s">
        <v>509</v>
      </c>
      <c r="N56" s="51" t="s">
        <v>497</v>
      </c>
      <c r="O56" s="199"/>
      <c r="P56" s="201"/>
      <c r="Q56" s="34" t="s">
        <v>435</v>
      </c>
      <c r="R56" s="54" t="s">
        <v>459</v>
      </c>
      <c r="S56" s="51"/>
    </row>
    <row r="57" spans="1:20" ht="102">
      <c r="A57" s="40"/>
      <c r="B57" s="54" t="s">
        <v>482</v>
      </c>
      <c r="C57" s="55">
        <v>45679</v>
      </c>
      <c r="D57" s="56" t="s">
        <v>499</v>
      </c>
      <c r="E57" s="56" t="s">
        <v>500</v>
      </c>
      <c r="F57" s="54" t="s">
        <v>368</v>
      </c>
      <c r="G57" s="54">
        <v>2</v>
      </c>
      <c r="H57" s="54" t="s">
        <v>226</v>
      </c>
      <c r="I57" s="54" t="s">
        <v>438</v>
      </c>
      <c r="J57" s="54" t="s">
        <v>488</v>
      </c>
      <c r="K57" s="94" t="s">
        <v>510</v>
      </c>
      <c r="L57" s="59" t="s">
        <v>449</v>
      </c>
      <c r="M57" s="51" t="s">
        <v>511</v>
      </c>
      <c r="N57" s="51" t="s">
        <v>497</v>
      </c>
      <c r="O57" s="199"/>
      <c r="P57" s="200"/>
      <c r="Q57" s="34" t="s">
        <v>435</v>
      </c>
      <c r="R57" s="54" t="s">
        <v>436</v>
      </c>
      <c r="S57" s="51"/>
    </row>
    <row r="58" spans="1:20" ht="38.25">
      <c r="A58" s="40"/>
      <c r="B58" s="54" t="s">
        <v>434</v>
      </c>
      <c r="C58" s="55">
        <v>45680</v>
      </c>
      <c r="D58" s="56" t="s">
        <v>495</v>
      </c>
      <c r="E58" s="56" t="s">
        <v>500</v>
      </c>
      <c r="F58" s="54" t="s">
        <v>469</v>
      </c>
      <c r="G58" s="54">
        <v>2</v>
      </c>
      <c r="H58" s="54" t="s">
        <v>226</v>
      </c>
      <c r="I58" s="54" t="s">
        <v>456</v>
      </c>
      <c r="J58" s="54" t="s">
        <v>497</v>
      </c>
      <c r="K58" s="99" t="s">
        <v>512</v>
      </c>
      <c r="L58" s="58" t="s">
        <v>470</v>
      </c>
      <c r="M58" s="51" t="s">
        <v>513</v>
      </c>
      <c r="N58" s="51" t="s">
        <v>514</v>
      </c>
      <c r="O58" s="199"/>
      <c r="P58" s="201"/>
      <c r="Q58" s="34"/>
      <c r="R58" s="54" t="s">
        <v>459</v>
      </c>
      <c r="S58" s="51"/>
    </row>
    <row r="59" spans="1:20" ht="25.5">
      <c r="A59" s="49"/>
      <c r="B59" s="54" t="s">
        <v>434</v>
      </c>
      <c r="C59" s="55">
        <v>45680</v>
      </c>
      <c r="D59" s="56" t="s">
        <v>495</v>
      </c>
      <c r="E59" s="56" t="s">
        <v>508</v>
      </c>
      <c r="F59" s="54" t="s">
        <v>368</v>
      </c>
      <c r="G59" s="54">
        <v>2</v>
      </c>
      <c r="H59" s="54" t="s">
        <v>226</v>
      </c>
      <c r="I59" s="54" t="s">
        <v>429</v>
      </c>
      <c r="J59" s="54" t="s">
        <v>497</v>
      </c>
      <c r="K59" s="94">
        <v>35054</v>
      </c>
      <c r="L59" s="57" t="s">
        <v>515</v>
      </c>
      <c r="M59" s="51" t="s">
        <v>516</v>
      </c>
      <c r="N59" s="82" t="s">
        <v>497</v>
      </c>
      <c r="O59" s="40"/>
      <c r="P59" s="52"/>
      <c r="Q59" s="34"/>
      <c r="R59" s="54" t="s">
        <v>446</v>
      </c>
      <c r="S59" s="52"/>
    </row>
    <row r="60" spans="1:20" ht="63.75">
      <c r="A60" s="40"/>
      <c r="B60" s="54" t="s">
        <v>434</v>
      </c>
      <c r="C60" s="55">
        <v>45680</v>
      </c>
      <c r="D60" s="56" t="s">
        <v>504</v>
      </c>
      <c r="E60" s="56" t="s">
        <v>500</v>
      </c>
      <c r="F60" s="54" t="s">
        <v>368</v>
      </c>
      <c r="G60" s="54">
        <v>2</v>
      </c>
      <c r="H60" s="54" t="s">
        <v>226</v>
      </c>
      <c r="I60" s="54" t="s">
        <v>429</v>
      </c>
      <c r="J60" s="54" t="s">
        <v>488</v>
      </c>
      <c r="K60" s="94">
        <v>34831</v>
      </c>
      <c r="L60" s="59" t="s">
        <v>449</v>
      </c>
      <c r="M60" s="51" t="s">
        <v>517</v>
      </c>
      <c r="N60" s="51" t="s">
        <v>497</v>
      </c>
      <c r="O60" s="199"/>
      <c r="P60" s="200"/>
      <c r="Q60" s="34"/>
      <c r="R60" s="54" t="s">
        <v>436</v>
      </c>
      <c r="S60" s="51"/>
    </row>
    <row r="61" spans="1:20">
      <c r="A61" s="40"/>
      <c r="B61" s="54" t="s">
        <v>437</v>
      </c>
      <c r="C61" s="55">
        <v>45681</v>
      </c>
      <c r="D61" s="56" t="s">
        <v>495</v>
      </c>
      <c r="E61" s="56" t="s">
        <v>500</v>
      </c>
      <c r="F61" s="54" t="s">
        <v>469</v>
      </c>
      <c r="G61" s="54">
        <v>2</v>
      </c>
      <c r="H61" s="54" t="s">
        <v>226</v>
      </c>
      <c r="I61" s="54" t="s">
        <v>456</v>
      </c>
      <c r="J61" s="54" t="s">
        <v>497</v>
      </c>
      <c r="K61" s="94">
        <v>35466</v>
      </c>
      <c r="L61" s="58" t="s">
        <v>470</v>
      </c>
      <c r="M61" s="51" t="s">
        <v>509</v>
      </c>
      <c r="N61" s="51" t="s">
        <v>497</v>
      </c>
      <c r="O61" s="199"/>
      <c r="P61" s="201"/>
      <c r="Q61" s="34" t="s">
        <v>435</v>
      </c>
      <c r="R61" s="54" t="s">
        <v>459</v>
      </c>
      <c r="S61" s="51"/>
    </row>
    <row r="62" spans="1:20" ht="25.5">
      <c r="A62" s="49"/>
      <c r="B62" s="54" t="s">
        <v>437</v>
      </c>
      <c r="C62" s="55">
        <v>45681</v>
      </c>
      <c r="D62" s="56" t="s">
        <v>495</v>
      </c>
      <c r="E62" s="56" t="s">
        <v>473</v>
      </c>
      <c r="F62" s="54" t="s">
        <v>469</v>
      </c>
      <c r="G62" s="54">
        <v>2</v>
      </c>
      <c r="H62" s="54" t="s">
        <v>226</v>
      </c>
      <c r="I62" s="54" t="s">
        <v>438</v>
      </c>
      <c r="J62" s="54" t="s">
        <v>506</v>
      </c>
      <c r="K62" s="94">
        <v>34834</v>
      </c>
      <c r="L62" s="57" t="s">
        <v>515</v>
      </c>
      <c r="M62" s="51" t="s">
        <v>518</v>
      </c>
      <c r="N62" s="51" t="s">
        <v>519</v>
      </c>
      <c r="O62" s="40"/>
      <c r="P62" s="52"/>
      <c r="Q62" s="34" t="s">
        <v>435</v>
      </c>
      <c r="R62" s="54" t="s">
        <v>446</v>
      </c>
      <c r="S62" s="52"/>
    </row>
    <row r="63" spans="1:20">
      <c r="A63" s="40"/>
      <c r="B63" s="54" t="s">
        <v>439</v>
      </c>
      <c r="C63" s="55">
        <v>45682</v>
      </c>
      <c r="D63" s="56" t="s">
        <v>520</v>
      </c>
      <c r="E63" s="56" t="s">
        <v>521</v>
      </c>
      <c r="F63" s="54" t="s">
        <v>367</v>
      </c>
      <c r="G63" s="54">
        <v>2</v>
      </c>
      <c r="H63" s="54" t="s">
        <v>497</v>
      </c>
      <c r="I63" s="54" t="s">
        <v>456</v>
      </c>
      <c r="J63" s="54" t="s">
        <v>497</v>
      </c>
      <c r="K63" s="99">
        <v>35467</v>
      </c>
      <c r="L63" s="58" t="s">
        <v>470</v>
      </c>
      <c r="M63" s="51" t="s">
        <v>522</v>
      </c>
      <c r="N63" s="51" t="s">
        <v>497</v>
      </c>
      <c r="O63" s="199"/>
      <c r="P63" s="201"/>
      <c r="Q63" s="34" t="s">
        <v>435</v>
      </c>
      <c r="R63" s="54" t="s">
        <v>459</v>
      </c>
      <c r="S63" s="51"/>
    </row>
    <row r="64" spans="1:20" ht="165.75">
      <c r="A64" s="40"/>
      <c r="B64" s="54" t="s">
        <v>439</v>
      </c>
      <c r="C64" s="55">
        <v>45682</v>
      </c>
      <c r="D64" s="56" t="s">
        <v>523</v>
      </c>
      <c r="E64" s="56" t="s">
        <v>524</v>
      </c>
      <c r="F64" s="54" t="s">
        <v>367</v>
      </c>
      <c r="G64" s="54">
        <v>4</v>
      </c>
      <c r="H64" s="54" t="s">
        <v>497</v>
      </c>
      <c r="I64" s="54" t="s">
        <v>429</v>
      </c>
      <c r="J64" s="54" t="s">
        <v>497</v>
      </c>
      <c r="K64" s="94">
        <v>34833</v>
      </c>
      <c r="L64" s="60" t="s">
        <v>440</v>
      </c>
      <c r="M64" s="51" t="s">
        <v>525</v>
      </c>
      <c r="N64" s="51" t="s">
        <v>526</v>
      </c>
      <c r="O64" s="42"/>
      <c r="P64" s="34"/>
      <c r="Q64" s="34" t="s">
        <v>435</v>
      </c>
      <c r="R64" s="54" t="s">
        <v>436</v>
      </c>
      <c r="S64" s="34"/>
    </row>
    <row r="65" spans="1:19">
      <c r="A65" s="40"/>
      <c r="B65" s="54" t="s">
        <v>442</v>
      </c>
      <c r="C65" s="55">
        <v>45683</v>
      </c>
      <c r="D65" s="56" t="s">
        <v>520</v>
      </c>
      <c r="E65" s="56" t="s">
        <v>521</v>
      </c>
      <c r="F65" s="54" t="s">
        <v>469</v>
      </c>
      <c r="G65" s="54">
        <v>2</v>
      </c>
      <c r="H65" s="54" t="s">
        <v>226</v>
      </c>
      <c r="I65" s="54" t="s">
        <v>456</v>
      </c>
      <c r="J65" s="54" t="s">
        <v>497</v>
      </c>
      <c r="K65" s="94" t="s">
        <v>527</v>
      </c>
      <c r="L65" s="58" t="s">
        <v>470</v>
      </c>
      <c r="M65" s="51" t="s">
        <v>528</v>
      </c>
      <c r="N65" s="51" t="s">
        <v>497</v>
      </c>
      <c r="O65" s="199"/>
      <c r="P65" s="201"/>
      <c r="Q65" s="34" t="s">
        <v>423</v>
      </c>
      <c r="R65" s="54" t="s">
        <v>459</v>
      </c>
      <c r="S65" s="51"/>
    </row>
    <row r="66" spans="1:19" ht="25.5">
      <c r="A66" s="49"/>
      <c r="B66" s="54" t="s">
        <v>419</v>
      </c>
      <c r="C66" s="55">
        <v>45684</v>
      </c>
      <c r="D66" s="56" t="s">
        <v>529</v>
      </c>
      <c r="E66" s="56" t="s">
        <v>530</v>
      </c>
      <c r="F66" s="54" t="s">
        <v>364</v>
      </c>
      <c r="G66" s="54">
        <v>0</v>
      </c>
      <c r="H66" s="54" t="s">
        <v>364</v>
      </c>
      <c r="I66" s="54" t="s">
        <v>492</v>
      </c>
      <c r="J66" s="54"/>
      <c r="K66" s="99" t="s">
        <v>531</v>
      </c>
      <c r="L66" s="57" t="s">
        <v>532</v>
      </c>
      <c r="M66" s="51" t="s">
        <v>532</v>
      </c>
      <c r="N66" s="51"/>
      <c r="O66" s="40"/>
      <c r="P66" s="52"/>
      <c r="Q66" s="34" t="s">
        <v>423</v>
      </c>
      <c r="R66" s="54" t="s">
        <v>446</v>
      </c>
      <c r="S66" s="52"/>
    </row>
    <row r="67" spans="1:19" ht="25.5">
      <c r="A67" s="40"/>
      <c r="B67" s="54" t="s">
        <v>419</v>
      </c>
      <c r="C67" s="55">
        <v>45684</v>
      </c>
      <c r="D67" s="56" t="s">
        <v>495</v>
      </c>
      <c r="E67" s="56" t="s">
        <v>500</v>
      </c>
      <c r="F67" s="54" t="s">
        <v>469</v>
      </c>
      <c r="G67" s="54">
        <v>2</v>
      </c>
      <c r="H67" s="54" t="s">
        <v>226</v>
      </c>
      <c r="I67" s="54" t="s">
        <v>456</v>
      </c>
      <c r="J67" s="54" t="s">
        <v>497</v>
      </c>
      <c r="K67" s="94" t="s">
        <v>533</v>
      </c>
      <c r="L67" s="58" t="s">
        <v>470</v>
      </c>
      <c r="M67" s="51" t="s">
        <v>534</v>
      </c>
      <c r="N67" s="51" t="s">
        <v>497</v>
      </c>
      <c r="O67" s="42"/>
      <c r="P67" s="34"/>
      <c r="Q67" s="34" t="s">
        <v>435</v>
      </c>
      <c r="R67" s="54" t="s">
        <v>459</v>
      </c>
      <c r="S67" s="34"/>
    </row>
    <row r="68" spans="1:19" ht="25.5">
      <c r="A68" s="49"/>
      <c r="B68" s="54" t="s">
        <v>419</v>
      </c>
      <c r="C68" s="55">
        <v>45684</v>
      </c>
      <c r="D68" s="56" t="s">
        <v>499</v>
      </c>
      <c r="E68" s="56" t="s">
        <v>535</v>
      </c>
      <c r="F68" s="54" t="s">
        <v>364</v>
      </c>
      <c r="G68" s="54">
        <v>0</v>
      </c>
      <c r="H68" s="54" t="s">
        <v>364</v>
      </c>
      <c r="I68" s="54" t="s">
        <v>480</v>
      </c>
      <c r="J68" s="54"/>
      <c r="K68" s="94">
        <v>35486</v>
      </c>
      <c r="L68" s="57" t="s">
        <v>536</v>
      </c>
      <c r="M68" s="51"/>
      <c r="N68" s="51"/>
      <c r="O68" s="40"/>
      <c r="P68" s="52"/>
      <c r="Q68" s="34" t="s">
        <v>435</v>
      </c>
      <c r="R68" s="54" t="s">
        <v>446</v>
      </c>
      <c r="S68" s="52"/>
    </row>
    <row r="69" spans="1:19" ht="63.75">
      <c r="A69" s="40"/>
      <c r="B69" s="54" t="s">
        <v>419</v>
      </c>
      <c r="C69" s="55">
        <v>45684</v>
      </c>
      <c r="D69" s="56" t="s">
        <v>499</v>
      </c>
      <c r="E69" s="56" t="s">
        <v>535</v>
      </c>
      <c r="F69" s="54" t="s">
        <v>469</v>
      </c>
      <c r="G69" s="54">
        <v>2</v>
      </c>
      <c r="H69" s="54"/>
      <c r="I69" s="54" t="s">
        <v>429</v>
      </c>
      <c r="J69" s="54" t="s">
        <v>537</v>
      </c>
      <c r="K69" s="54"/>
      <c r="L69" s="59" t="s">
        <v>449</v>
      </c>
      <c r="M69" s="51" t="s">
        <v>517</v>
      </c>
      <c r="N69" s="51"/>
      <c r="O69" s="40"/>
      <c r="P69" s="52"/>
      <c r="Q69" s="34"/>
      <c r="R69" s="54" t="s">
        <v>436</v>
      </c>
      <c r="S69" s="52"/>
    </row>
    <row r="70" spans="1:19" ht="165.75">
      <c r="A70" s="40"/>
      <c r="B70" s="54" t="s">
        <v>419</v>
      </c>
      <c r="C70" s="55">
        <v>45684</v>
      </c>
      <c r="D70" s="56" t="s">
        <v>538</v>
      </c>
      <c r="E70" s="56" t="s">
        <v>524</v>
      </c>
      <c r="F70" s="54" t="s">
        <v>367</v>
      </c>
      <c r="G70" s="54">
        <v>4</v>
      </c>
      <c r="H70" s="54" t="s">
        <v>497</v>
      </c>
      <c r="I70" s="54" t="s">
        <v>438</v>
      </c>
      <c r="J70" s="54" t="s">
        <v>539</v>
      </c>
      <c r="K70" s="54" t="s">
        <v>497</v>
      </c>
      <c r="L70" s="60" t="s">
        <v>540</v>
      </c>
      <c r="M70" s="51" t="s">
        <v>525</v>
      </c>
      <c r="N70" s="51" t="s">
        <v>541</v>
      </c>
      <c r="O70" s="40"/>
      <c r="P70" s="52"/>
      <c r="Q70" s="34"/>
      <c r="R70" s="54" t="s">
        <v>436</v>
      </c>
      <c r="S70" s="52"/>
    </row>
    <row r="71" spans="1:19" ht="38.25">
      <c r="A71" s="39"/>
      <c r="B71" s="54" t="s">
        <v>428</v>
      </c>
      <c r="C71" s="55">
        <v>45685</v>
      </c>
      <c r="D71" s="56" t="s">
        <v>495</v>
      </c>
      <c r="E71" s="56" t="s">
        <v>500</v>
      </c>
      <c r="F71" s="54" t="s">
        <v>469</v>
      </c>
      <c r="G71" s="54">
        <v>2</v>
      </c>
      <c r="H71" s="54" t="s">
        <v>226</v>
      </c>
      <c r="I71" s="54" t="s">
        <v>456</v>
      </c>
      <c r="J71" s="54" t="s">
        <v>542</v>
      </c>
      <c r="K71" s="54" t="s">
        <v>497</v>
      </c>
      <c r="L71" s="58" t="s">
        <v>470</v>
      </c>
      <c r="M71" s="51" t="s">
        <v>543</v>
      </c>
      <c r="N71" s="51" t="s">
        <v>497</v>
      </c>
      <c r="Q71" s="34"/>
      <c r="R71" s="54" t="s">
        <v>459</v>
      </c>
    </row>
    <row r="72" spans="1:19" ht="38.25">
      <c r="A72" s="49"/>
      <c r="B72" s="54" t="s">
        <v>428</v>
      </c>
      <c r="C72" s="55">
        <v>45685</v>
      </c>
      <c r="D72" s="56" t="s">
        <v>529</v>
      </c>
      <c r="E72" s="56" t="s">
        <v>530</v>
      </c>
      <c r="F72" s="54" t="s">
        <v>226</v>
      </c>
      <c r="G72" s="54">
        <v>0</v>
      </c>
      <c r="H72" s="54" t="s">
        <v>226</v>
      </c>
      <c r="I72" s="54" t="s">
        <v>492</v>
      </c>
      <c r="J72" s="54"/>
      <c r="K72" s="54"/>
      <c r="L72" s="57" t="s">
        <v>544</v>
      </c>
      <c r="M72" s="51" t="s">
        <v>544</v>
      </c>
      <c r="N72" s="51" t="s">
        <v>545</v>
      </c>
      <c r="O72" s="40"/>
      <c r="P72" s="52"/>
      <c r="Q72" s="34"/>
      <c r="R72" s="54" t="s">
        <v>446</v>
      </c>
      <c r="S72" s="52"/>
    </row>
    <row r="73" spans="1:19">
      <c r="A73" s="40"/>
      <c r="B73" s="54" t="s">
        <v>428</v>
      </c>
      <c r="C73" s="55">
        <v>45685</v>
      </c>
      <c r="D73" s="56" t="s">
        <v>529</v>
      </c>
      <c r="E73" s="56" t="s">
        <v>530</v>
      </c>
      <c r="F73" s="54" t="s">
        <v>469</v>
      </c>
      <c r="G73" s="54">
        <v>2</v>
      </c>
      <c r="H73" s="54" t="s">
        <v>226</v>
      </c>
      <c r="I73" s="54" t="s">
        <v>438</v>
      </c>
      <c r="J73" s="54" t="s">
        <v>546</v>
      </c>
      <c r="K73" s="54"/>
      <c r="L73" s="57" t="s">
        <v>547</v>
      </c>
      <c r="M73" s="51" t="s">
        <v>445</v>
      </c>
      <c r="N73" s="51"/>
      <c r="O73" s="40"/>
      <c r="P73" s="52"/>
      <c r="Q73" s="34"/>
      <c r="R73" s="54" t="s">
        <v>446</v>
      </c>
      <c r="S73" s="52"/>
    </row>
    <row r="74" spans="1:19" ht="63.75">
      <c r="A74" s="40"/>
      <c r="B74" s="54" t="s">
        <v>428</v>
      </c>
      <c r="C74" s="55">
        <v>45685</v>
      </c>
      <c r="D74" s="56" t="s">
        <v>548</v>
      </c>
      <c r="E74" s="56" t="s">
        <v>523</v>
      </c>
      <c r="F74" s="54" t="s">
        <v>469</v>
      </c>
      <c r="G74" s="54">
        <v>2</v>
      </c>
      <c r="H74" s="54" t="s">
        <v>226</v>
      </c>
      <c r="I74" s="54" t="s">
        <v>438</v>
      </c>
      <c r="J74" s="54" t="s">
        <v>537</v>
      </c>
      <c r="K74" s="54"/>
      <c r="L74" s="59" t="s">
        <v>449</v>
      </c>
      <c r="M74" s="51" t="s">
        <v>517</v>
      </c>
      <c r="N74" s="51"/>
      <c r="O74" s="40"/>
      <c r="P74" s="52"/>
      <c r="Q74" s="34"/>
      <c r="R74" s="54" t="s">
        <v>436</v>
      </c>
      <c r="S74" s="52"/>
    </row>
    <row r="75" spans="1:19" ht="25.5">
      <c r="A75" s="39"/>
      <c r="B75" s="54" t="s">
        <v>482</v>
      </c>
      <c r="C75" s="55">
        <v>45686</v>
      </c>
      <c r="D75" s="56" t="s">
        <v>495</v>
      </c>
      <c r="E75" s="56" t="s">
        <v>500</v>
      </c>
      <c r="F75" s="54" t="s">
        <v>469</v>
      </c>
      <c r="G75" s="54">
        <v>2</v>
      </c>
      <c r="H75" s="54" t="s">
        <v>226</v>
      </c>
      <c r="I75" s="54" t="s">
        <v>456</v>
      </c>
      <c r="J75" s="54" t="s">
        <v>497</v>
      </c>
      <c r="K75" s="54" t="s">
        <v>497</v>
      </c>
      <c r="L75" s="58" t="s">
        <v>470</v>
      </c>
      <c r="M75" s="51" t="s">
        <v>549</v>
      </c>
      <c r="N75" s="51" t="s">
        <v>497</v>
      </c>
      <c r="Q75" s="34"/>
      <c r="R75" s="54" t="s">
        <v>459</v>
      </c>
    </row>
    <row r="76" spans="1:19" ht="25.5">
      <c r="A76" s="40"/>
      <c r="B76" s="54" t="s">
        <v>482</v>
      </c>
      <c r="C76" s="55">
        <v>45686</v>
      </c>
      <c r="D76" s="56" t="s">
        <v>529</v>
      </c>
      <c r="E76" s="56" t="s">
        <v>530</v>
      </c>
      <c r="F76" s="54" t="s">
        <v>469</v>
      </c>
      <c r="G76" s="54">
        <v>2</v>
      </c>
      <c r="H76" s="54" t="s">
        <v>226</v>
      </c>
      <c r="I76" s="54" t="s">
        <v>492</v>
      </c>
      <c r="J76" s="54"/>
      <c r="K76" s="54"/>
      <c r="L76" s="57" t="s">
        <v>550</v>
      </c>
      <c r="M76" s="51" t="s">
        <v>550</v>
      </c>
      <c r="N76" s="51"/>
      <c r="O76" s="40"/>
      <c r="P76" s="52"/>
      <c r="Q76" s="34"/>
      <c r="R76" s="54" t="s">
        <v>446</v>
      </c>
      <c r="S76" s="52"/>
    </row>
    <row r="77" spans="1:19">
      <c r="A77" s="40"/>
      <c r="B77" s="54" t="s">
        <v>482</v>
      </c>
      <c r="C77" s="55">
        <v>45686</v>
      </c>
      <c r="D77" s="56" t="s">
        <v>499</v>
      </c>
      <c r="E77" s="56" t="s">
        <v>535</v>
      </c>
      <c r="F77" s="54" t="s">
        <v>226</v>
      </c>
      <c r="G77" s="54">
        <v>0</v>
      </c>
      <c r="H77" s="54" t="s">
        <v>226</v>
      </c>
      <c r="I77" s="54" t="s">
        <v>480</v>
      </c>
      <c r="J77" s="54"/>
      <c r="K77" s="54"/>
      <c r="L77" s="57" t="s">
        <v>551</v>
      </c>
      <c r="M77" s="51" t="s">
        <v>551</v>
      </c>
      <c r="N77" s="51"/>
      <c r="O77" s="40"/>
      <c r="P77" s="52"/>
      <c r="Q77" s="34"/>
      <c r="R77" s="54" t="s">
        <v>446</v>
      </c>
      <c r="S77" s="52"/>
    </row>
    <row r="78" spans="1:19">
      <c r="A78" s="39"/>
      <c r="B78" s="54" t="s">
        <v>434</v>
      </c>
      <c r="C78" s="55">
        <v>45687</v>
      </c>
      <c r="D78" s="56" t="s">
        <v>495</v>
      </c>
      <c r="E78" s="56" t="s">
        <v>500</v>
      </c>
      <c r="F78" s="54" t="s">
        <v>469</v>
      </c>
      <c r="G78" s="54">
        <v>2</v>
      </c>
      <c r="H78" s="54" t="s">
        <v>226</v>
      </c>
      <c r="I78" s="54" t="s">
        <v>456</v>
      </c>
      <c r="J78" s="54" t="s">
        <v>497</v>
      </c>
      <c r="K78" s="54" t="s">
        <v>497</v>
      </c>
      <c r="L78" s="58" t="s">
        <v>470</v>
      </c>
      <c r="M78" s="51" t="s">
        <v>552</v>
      </c>
      <c r="N78" s="51" t="s">
        <v>497</v>
      </c>
      <c r="Q78" s="34"/>
      <c r="R78" s="54" t="s">
        <v>459</v>
      </c>
    </row>
    <row r="79" spans="1:19">
      <c r="A79" s="40"/>
      <c r="B79" s="54" t="s">
        <v>434</v>
      </c>
      <c r="C79" s="55">
        <v>45687</v>
      </c>
      <c r="D79" s="56" t="s">
        <v>553</v>
      </c>
      <c r="E79" s="56" t="s">
        <v>530</v>
      </c>
      <c r="F79" s="54" t="s">
        <v>469</v>
      </c>
      <c r="G79" s="54">
        <v>2</v>
      </c>
      <c r="H79" s="54" t="s">
        <v>226</v>
      </c>
      <c r="I79" s="54" t="s">
        <v>429</v>
      </c>
      <c r="J79" s="54" t="s">
        <v>546</v>
      </c>
      <c r="K79" s="54"/>
      <c r="L79" s="57" t="s">
        <v>554</v>
      </c>
      <c r="M79" s="51"/>
      <c r="N79" s="51"/>
      <c r="O79" s="40"/>
      <c r="P79" s="52"/>
      <c r="Q79" s="34"/>
      <c r="R79" s="54" t="s">
        <v>446</v>
      </c>
      <c r="S79" s="52"/>
    </row>
    <row r="80" spans="1:19" ht="25.5">
      <c r="A80" s="40"/>
      <c r="B80" s="54" t="s">
        <v>434</v>
      </c>
      <c r="C80" s="55">
        <v>45687</v>
      </c>
      <c r="D80" s="56" t="s">
        <v>499</v>
      </c>
      <c r="E80" s="56" t="s">
        <v>535</v>
      </c>
      <c r="F80" s="54" t="s">
        <v>226</v>
      </c>
      <c r="G80" s="54">
        <v>0</v>
      </c>
      <c r="H80" s="54" t="s">
        <v>226</v>
      </c>
      <c r="I80" s="54" t="s">
        <v>555</v>
      </c>
      <c r="J80" s="54"/>
      <c r="K80" s="54"/>
      <c r="L80" s="57" t="s">
        <v>556</v>
      </c>
      <c r="M80" s="51"/>
      <c r="N80" s="51"/>
      <c r="O80" s="40"/>
      <c r="P80" s="52"/>
      <c r="Q80" s="34"/>
      <c r="R80" s="54" t="s">
        <v>557</v>
      </c>
      <c r="S80" s="52"/>
    </row>
    <row r="81" spans="1:19">
      <c r="A81" s="39"/>
      <c r="B81" s="54" t="s">
        <v>437</v>
      </c>
      <c r="C81" s="55">
        <v>45688</v>
      </c>
      <c r="D81" s="56" t="s">
        <v>495</v>
      </c>
      <c r="E81" s="56" t="s">
        <v>500</v>
      </c>
      <c r="F81" s="54" t="s">
        <v>469</v>
      </c>
      <c r="G81" s="54">
        <v>2</v>
      </c>
      <c r="H81" s="54" t="s">
        <v>226</v>
      </c>
      <c r="I81" s="54" t="s">
        <v>456</v>
      </c>
      <c r="J81" s="54" t="s">
        <v>497</v>
      </c>
      <c r="K81" s="54" t="s">
        <v>497</v>
      </c>
      <c r="L81" s="58" t="s">
        <v>470</v>
      </c>
      <c r="M81" s="51" t="s">
        <v>475</v>
      </c>
      <c r="N81" s="51" t="s">
        <v>497</v>
      </c>
      <c r="Q81" s="34"/>
      <c r="R81" s="54" t="s">
        <v>459</v>
      </c>
    </row>
    <row r="82" spans="1:19">
      <c r="A82" s="40"/>
      <c r="B82" s="54" t="s">
        <v>437</v>
      </c>
      <c r="C82" s="55">
        <v>45688</v>
      </c>
      <c r="D82" s="56" t="s">
        <v>553</v>
      </c>
      <c r="E82" s="56" t="s">
        <v>530</v>
      </c>
      <c r="F82" s="54" t="s">
        <v>469</v>
      </c>
      <c r="G82" s="54">
        <v>2</v>
      </c>
      <c r="H82" s="54" t="s">
        <v>226</v>
      </c>
      <c r="I82" s="54" t="s">
        <v>429</v>
      </c>
      <c r="J82" s="54" t="s">
        <v>480</v>
      </c>
      <c r="K82" s="54"/>
      <c r="L82" s="57" t="s">
        <v>558</v>
      </c>
      <c r="M82" s="51"/>
      <c r="N82" s="51"/>
      <c r="O82" s="40"/>
      <c r="P82" s="52"/>
      <c r="Q82" s="34"/>
      <c r="R82" s="54" t="s">
        <v>446</v>
      </c>
      <c r="S82" s="52"/>
    </row>
    <row r="83" spans="1:19" ht="63.75">
      <c r="A83" s="40"/>
      <c r="B83" s="54" t="s">
        <v>437</v>
      </c>
      <c r="C83" s="55">
        <v>45688</v>
      </c>
      <c r="D83" s="56" t="s">
        <v>499</v>
      </c>
      <c r="E83" s="56" t="s">
        <v>500</v>
      </c>
      <c r="F83" s="54" t="s">
        <v>469</v>
      </c>
      <c r="G83" s="54">
        <v>2</v>
      </c>
      <c r="H83" s="54" t="s">
        <v>226</v>
      </c>
      <c r="I83" s="54" t="s">
        <v>429</v>
      </c>
      <c r="J83" s="54" t="s">
        <v>537</v>
      </c>
      <c r="K83" s="54"/>
      <c r="L83" s="59" t="s">
        <v>449</v>
      </c>
      <c r="M83" s="51" t="s">
        <v>517</v>
      </c>
      <c r="N83" s="51"/>
      <c r="O83" s="40"/>
      <c r="P83" s="52"/>
      <c r="Q83" s="34"/>
      <c r="R83" s="54" t="s">
        <v>436</v>
      </c>
      <c r="S83" s="52"/>
    </row>
    <row r="84" spans="1:19">
      <c r="A84" s="39"/>
      <c r="B84" s="54" t="s">
        <v>439</v>
      </c>
      <c r="C84" s="55">
        <v>45689</v>
      </c>
      <c r="D84" s="56" t="s">
        <v>495</v>
      </c>
      <c r="E84" s="56" t="s">
        <v>559</v>
      </c>
      <c r="F84" s="54" t="s">
        <v>469</v>
      </c>
      <c r="G84" s="54">
        <v>2</v>
      </c>
      <c r="H84" s="54" t="s">
        <v>226</v>
      </c>
      <c r="I84" s="54" t="s">
        <v>456</v>
      </c>
      <c r="J84" s="54" t="s">
        <v>497</v>
      </c>
      <c r="K84" s="94">
        <v>35349</v>
      </c>
      <c r="L84" s="58" t="s">
        <v>470</v>
      </c>
      <c r="M84" s="51" t="s">
        <v>560</v>
      </c>
      <c r="Q84" s="34"/>
      <c r="R84" s="54" t="s">
        <v>459</v>
      </c>
    </row>
    <row r="85" spans="1:19">
      <c r="A85" s="39"/>
      <c r="B85" s="54" t="s">
        <v>442</v>
      </c>
      <c r="C85" s="55">
        <v>45690</v>
      </c>
      <c r="D85" s="56" t="s">
        <v>495</v>
      </c>
      <c r="E85" s="56" t="s">
        <v>559</v>
      </c>
      <c r="F85" s="54" t="s">
        <v>469</v>
      </c>
      <c r="G85" s="54">
        <v>2</v>
      </c>
      <c r="H85" s="54" t="s">
        <v>226</v>
      </c>
      <c r="I85" s="54" t="s">
        <v>456</v>
      </c>
      <c r="J85" s="54" t="s">
        <v>497</v>
      </c>
      <c r="K85" s="94">
        <v>35351</v>
      </c>
      <c r="L85" s="58" t="s">
        <v>470</v>
      </c>
      <c r="M85" s="51" t="s">
        <v>560</v>
      </c>
      <c r="Q85" s="34"/>
      <c r="R85" s="54" t="s">
        <v>459</v>
      </c>
    </row>
    <row r="86" spans="1:19">
      <c r="A86" s="39"/>
      <c r="B86" s="54" t="s">
        <v>419</v>
      </c>
      <c r="C86" s="55">
        <v>45691</v>
      </c>
      <c r="D86" s="56" t="s">
        <v>495</v>
      </c>
      <c r="E86" s="56" t="s">
        <v>500</v>
      </c>
      <c r="F86" s="54" t="s">
        <v>469</v>
      </c>
      <c r="G86" s="54">
        <v>2</v>
      </c>
      <c r="H86" s="54" t="s">
        <v>226</v>
      </c>
      <c r="I86" s="54" t="s">
        <v>456</v>
      </c>
      <c r="J86" s="79"/>
      <c r="K86" s="94">
        <v>35352</v>
      </c>
      <c r="L86" s="58" t="s">
        <v>470</v>
      </c>
      <c r="M86" s="51" t="s">
        <v>561</v>
      </c>
      <c r="Q86" s="34"/>
      <c r="R86" s="54" t="s">
        <v>459</v>
      </c>
    </row>
    <row r="87" spans="1:19">
      <c r="A87" s="39"/>
      <c r="B87" s="54" t="s">
        <v>428</v>
      </c>
      <c r="C87" s="55">
        <v>45692</v>
      </c>
      <c r="D87" s="56" t="s">
        <v>495</v>
      </c>
      <c r="E87" s="56" t="s">
        <v>500</v>
      </c>
      <c r="F87" s="54" t="s">
        <v>469</v>
      </c>
      <c r="G87" s="54">
        <v>2</v>
      </c>
      <c r="H87" s="54" t="s">
        <v>226</v>
      </c>
      <c r="I87" s="54" t="s">
        <v>456</v>
      </c>
      <c r="J87" s="79"/>
      <c r="K87" s="94" t="s">
        <v>562</v>
      </c>
      <c r="L87" s="58" t="s">
        <v>470</v>
      </c>
      <c r="M87" s="51" t="s">
        <v>561</v>
      </c>
      <c r="Q87" s="34"/>
      <c r="R87" s="54" t="s">
        <v>459</v>
      </c>
    </row>
    <row r="88" spans="1:19">
      <c r="A88" s="40"/>
      <c r="B88" s="54" t="s">
        <v>428</v>
      </c>
      <c r="C88" s="55">
        <v>45692</v>
      </c>
      <c r="D88" s="56" t="s">
        <v>495</v>
      </c>
      <c r="E88" s="56">
        <v>0.54166666666666663</v>
      </c>
      <c r="F88" s="54" t="s">
        <v>368</v>
      </c>
      <c r="G88" s="54">
        <v>2</v>
      </c>
      <c r="H88" s="54" t="s">
        <v>226</v>
      </c>
      <c r="I88" s="54" t="s">
        <v>480</v>
      </c>
      <c r="J88" s="54"/>
      <c r="K88" s="94" t="s">
        <v>563</v>
      </c>
      <c r="L88" s="57" t="s">
        <v>547</v>
      </c>
      <c r="M88" s="51" t="s">
        <v>445</v>
      </c>
      <c r="N88" s="51"/>
      <c r="O88" s="40"/>
      <c r="P88" s="52"/>
      <c r="Q88" s="34"/>
      <c r="R88" s="54" t="s">
        <v>446</v>
      </c>
      <c r="S88" s="52"/>
    </row>
    <row r="89" spans="1:19">
      <c r="A89" s="39"/>
      <c r="B89" s="54" t="s">
        <v>482</v>
      </c>
      <c r="C89" s="55">
        <v>45693</v>
      </c>
      <c r="D89" s="56" t="s">
        <v>495</v>
      </c>
      <c r="E89" s="56" t="s">
        <v>500</v>
      </c>
      <c r="F89" s="54" t="s">
        <v>469</v>
      </c>
      <c r="G89" s="54">
        <v>2</v>
      </c>
      <c r="H89" s="54" t="s">
        <v>226</v>
      </c>
      <c r="I89" s="54" t="s">
        <v>456</v>
      </c>
      <c r="J89" s="79"/>
      <c r="K89" s="94" t="s">
        <v>564</v>
      </c>
      <c r="L89" s="58" t="s">
        <v>470</v>
      </c>
      <c r="M89" s="51" t="s">
        <v>561</v>
      </c>
      <c r="Q89" s="34"/>
      <c r="R89" s="54" t="s">
        <v>459</v>
      </c>
    </row>
    <row r="90" spans="1:19">
      <c r="A90" s="39"/>
      <c r="B90" s="54" t="s">
        <v>434</v>
      </c>
      <c r="C90" s="55">
        <v>45694</v>
      </c>
      <c r="D90" s="56" t="s">
        <v>495</v>
      </c>
      <c r="E90" s="56" t="s">
        <v>500</v>
      </c>
      <c r="F90" s="54" t="s">
        <v>469</v>
      </c>
      <c r="G90" s="54">
        <v>2</v>
      </c>
      <c r="H90" s="54" t="s">
        <v>226</v>
      </c>
      <c r="I90" s="54" t="s">
        <v>456</v>
      </c>
      <c r="J90" s="79"/>
      <c r="K90" s="94">
        <v>35357</v>
      </c>
      <c r="L90" s="58" t="s">
        <v>470</v>
      </c>
      <c r="M90" s="51" t="s">
        <v>561</v>
      </c>
      <c r="Q90" s="34"/>
      <c r="R90" s="54" t="s">
        <v>459</v>
      </c>
    </row>
    <row r="91" spans="1:19" ht="38.25">
      <c r="A91" s="39"/>
      <c r="B91" s="54" t="s">
        <v>434</v>
      </c>
      <c r="C91" s="55">
        <v>45694</v>
      </c>
      <c r="D91" s="56">
        <v>0.29166666666666669</v>
      </c>
      <c r="E91" s="56">
        <v>0.5</v>
      </c>
      <c r="F91" s="54" t="s">
        <v>469</v>
      </c>
      <c r="G91" s="54">
        <v>2</v>
      </c>
      <c r="H91" s="54" t="s">
        <v>226</v>
      </c>
      <c r="I91" s="54" t="s">
        <v>429</v>
      </c>
      <c r="J91" s="54" t="s">
        <v>546</v>
      </c>
      <c r="K91" s="94" t="s">
        <v>565</v>
      </c>
      <c r="L91" s="57" t="s">
        <v>566</v>
      </c>
      <c r="M91" s="51" t="s">
        <v>445</v>
      </c>
      <c r="R91" s="54" t="s">
        <v>446</v>
      </c>
    </row>
    <row r="92" spans="1:19" ht="102">
      <c r="A92" s="39"/>
      <c r="B92" s="54" t="s">
        <v>434</v>
      </c>
      <c r="C92" s="55">
        <v>45694</v>
      </c>
      <c r="D92" s="56">
        <v>4.1666666666666664E-2</v>
      </c>
      <c r="E92" s="56">
        <v>0.70833333333333337</v>
      </c>
      <c r="F92" s="54" t="s">
        <v>469</v>
      </c>
      <c r="G92" s="54">
        <v>2</v>
      </c>
      <c r="H92" s="54" t="s">
        <v>226</v>
      </c>
      <c r="I92" s="54" t="s">
        <v>429</v>
      </c>
      <c r="J92" s="54" t="s">
        <v>506</v>
      </c>
      <c r="K92" s="94">
        <v>35359</v>
      </c>
      <c r="L92" s="58" t="s">
        <v>567</v>
      </c>
      <c r="M92" s="51" t="s">
        <v>568</v>
      </c>
      <c r="N92" s="51" t="s">
        <v>569</v>
      </c>
      <c r="R92" s="54" t="s">
        <v>436</v>
      </c>
      <c r="S92" s="61" t="s">
        <v>570</v>
      </c>
    </row>
    <row r="93" spans="1:19">
      <c r="A93" s="39"/>
      <c r="B93" s="54" t="s">
        <v>437</v>
      </c>
      <c r="C93" s="55">
        <v>45695</v>
      </c>
      <c r="D93" s="56">
        <v>0.79166666666666663</v>
      </c>
      <c r="E93" s="56">
        <v>0.95833333333333337</v>
      </c>
      <c r="F93" s="54" t="s">
        <v>368</v>
      </c>
      <c r="G93" s="54">
        <v>4</v>
      </c>
      <c r="H93" s="54" t="s">
        <v>226</v>
      </c>
      <c r="I93" s="54" t="s">
        <v>456</v>
      </c>
      <c r="J93" s="79"/>
      <c r="K93" s="94">
        <v>35361</v>
      </c>
      <c r="L93" s="58" t="s">
        <v>470</v>
      </c>
      <c r="M93" s="51" t="s">
        <v>571</v>
      </c>
      <c r="Q93" s="34"/>
      <c r="R93" s="54" t="s">
        <v>459</v>
      </c>
    </row>
    <row r="94" spans="1:19" ht="102">
      <c r="A94" s="39"/>
      <c r="B94" s="54" t="s">
        <v>437</v>
      </c>
      <c r="C94" s="55">
        <v>45695</v>
      </c>
      <c r="D94" s="56" t="s">
        <v>495</v>
      </c>
      <c r="E94" s="56" t="s">
        <v>508</v>
      </c>
      <c r="F94" s="54" t="s">
        <v>469</v>
      </c>
      <c r="G94" s="54">
        <v>2</v>
      </c>
      <c r="H94" s="54" t="s">
        <v>226</v>
      </c>
      <c r="I94" s="54" t="s">
        <v>429</v>
      </c>
      <c r="J94" s="54" t="s">
        <v>539</v>
      </c>
      <c r="K94" s="94" t="s">
        <v>572</v>
      </c>
      <c r="L94" s="95" t="s">
        <v>573</v>
      </c>
      <c r="M94" s="51" t="s">
        <v>574</v>
      </c>
      <c r="N94" s="51" t="s">
        <v>575</v>
      </c>
      <c r="R94" s="54" t="s">
        <v>436</v>
      </c>
    </row>
    <row r="95" spans="1:19" ht="102">
      <c r="A95" s="39"/>
      <c r="B95" s="54" t="s">
        <v>437</v>
      </c>
      <c r="C95" s="55">
        <v>45695</v>
      </c>
      <c r="D95" s="56" t="s">
        <v>576</v>
      </c>
      <c r="E95" s="56" t="s">
        <v>577</v>
      </c>
      <c r="F95" s="54" t="s">
        <v>368</v>
      </c>
      <c r="G95" s="54">
        <v>2</v>
      </c>
      <c r="H95" s="54" t="s">
        <v>497</v>
      </c>
      <c r="I95" s="54" t="s">
        <v>429</v>
      </c>
      <c r="J95" s="79"/>
      <c r="K95" s="94" t="s">
        <v>578</v>
      </c>
      <c r="L95" s="95" t="s">
        <v>573</v>
      </c>
      <c r="M95" s="51" t="s">
        <v>574</v>
      </c>
      <c r="N95" s="51" t="s">
        <v>579</v>
      </c>
      <c r="R95" s="54" t="s">
        <v>436</v>
      </c>
    </row>
    <row r="96" spans="1:19">
      <c r="A96" s="39"/>
      <c r="B96" s="54" t="s">
        <v>494</v>
      </c>
      <c r="C96" s="55">
        <v>45696</v>
      </c>
      <c r="D96" s="56" t="s">
        <v>495</v>
      </c>
      <c r="E96" s="56">
        <v>0.6875</v>
      </c>
      <c r="F96" s="54" t="s">
        <v>469</v>
      </c>
      <c r="G96" s="54">
        <v>2</v>
      </c>
      <c r="H96" s="54" t="s">
        <v>226</v>
      </c>
      <c r="I96" s="54" t="s">
        <v>456</v>
      </c>
      <c r="J96" s="79"/>
      <c r="K96" s="94">
        <v>35388</v>
      </c>
      <c r="L96" s="58" t="s">
        <v>470</v>
      </c>
      <c r="M96" s="51" t="s">
        <v>561</v>
      </c>
      <c r="Q96" s="34"/>
      <c r="R96" s="54" t="s">
        <v>459</v>
      </c>
    </row>
    <row r="97" spans="1:20">
      <c r="A97" s="39"/>
      <c r="B97" s="54" t="s">
        <v>494</v>
      </c>
      <c r="C97" s="55">
        <v>45696</v>
      </c>
      <c r="D97" s="56">
        <v>0.33333333333333331</v>
      </c>
      <c r="E97" s="56">
        <v>0.54166666666666663</v>
      </c>
      <c r="F97" s="54" t="s">
        <v>368</v>
      </c>
      <c r="G97" s="54">
        <v>2</v>
      </c>
      <c r="H97" s="54" t="s">
        <v>226</v>
      </c>
      <c r="I97" s="54" t="s">
        <v>429</v>
      </c>
      <c r="J97" s="79"/>
      <c r="K97" s="94">
        <v>35389</v>
      </c>
      <c r="L97" s="57" t="s">
        <v>580</v>
      </c>
      <c r="M97" s="51" t="s">
        <v>445</v>
      </c>
      <c r="Q97" s="34"/>
      <c r="R97" s="54" t="s">
        <v>446</v>
      </c>
    </row>
    <row r="98" spans="1:20">
      <c r="A98" s="39"/>
      <c r="B98" s="54" t="s">
        <v>442</v>
      </c>
      <c r="C98" s="55">
        <v>45697</v>
      </c>
      <c r="D98" s="56" t="s">
        <v>495</v>
      </c>
      <c r="E98" s="56">
        <v>0.6875</v>
      </c>
      <c r="F98" s="54" t="s">
        <v>469</v>
      </c>
      <c r="G98" s="54">
        <v>2</v>
      </c>
      <c r="H98" s="54" t="s">
        <v>226</v>
      </c>
      <c r="I98" s="54" t="s">
        <v>456</v>
      </c>
      <c r="J98" s="79"/>
      <c r="K98" s="94" t="s">
        <v>581</v>
      </c>
      <c r="L98" s="58" t="s">
        <v>470</v>
      </c>
      <c r="M98" s="51" t="s">
        <v>561</v>
      </c>
      <c r="Q98" s="34"/>
      <c r="R98" s="54" t="s">
        <v>459</v>
      </c>
    </row>
    <row r="99" spans="1:20">
      <c r="A99" s="39"/>
      <c r="B99" s="54" t="s">
        <v>419</v>
      </c>
      <c r="C99" s="55">
        <v>45698</v>
      </c>
      <c r="D99" s="56" t="s">
        <v>495</v>
      </c>
      <c r="E99" s="56" t="s">
        <v>577</v>
      </c>
      <c r="F99" s="54" t="s">
        <v>368</v>
      </c>
      <c r="G99" s="54">
        <v>2</v>
      </c>
      <c r="H99" s="54" t="s">
        <v>226</v>
      </c>
      <c r="I99" s="54" t="s">
        <v>456</v>
      </c>
      <c r="J99" s="79"/>
      <c r="K99" s="94">
        <v>35260</v>
      </c>
      <c r="L99" s="58" t="s">
        <v>470</v>
      </c>
      <c r="M99" s="51" t="s">
        <v>561</v>
      </c>
      <c r="Q99" s="34"/>
      <c r="R99" s="54" t="s">
        <v>459</v>
      </c>
    </row>
    <row r="100" spans="1:20" ht="114.75">
      <c r="A100" s="39"/>
      <c r="B100" s="54" t="s">
        <v>419</v>
      </c>
      <c r="C100" s="55">
        <v>45698</v>
      </c>
      <c r="D100" s="56" t="s">
        <v>499</v>
      </c>
      <c r="E100" s="56" t="s">
        <v>577</v>
      </c>
      <c r="F100" s="54" t="s">
        <v>368</v>
      </c>
      <c r="G100" s="54">
        <v>2</v>
      </c>
      <c r="H100" s="54" t="s">
        <v>226</v>
      </c>
      <c r="I100" s="54" t="s">
        <v>506</v>
      </c>
      <c r="J100" s="54"/>
      <c r="K100" s="94">
        <v>35261</v>
      </c>
      <c r="L100" s="96" t="s">
        <v>451</v>
      </c>
      <c r="M100" s="51" t="s">
        <v>452</v>
      </c>
      <c r="N100" s="51" t="s">
        <v>582</v>
      </c>
      <c r="R100" s="54" t="s">
        <v>436</v>
      </c>
    </row>
    <row r="101" spans="1:20" ht="38.25">
      <c r="A101" s="39"/>
      <c r="B101" s="54" t="s">
        <v>419</v>
      </c>
      <c r="C101" s="55">
        <v>45698</v>
      </c>
      <c r="D101" s="56" t="s">
        <v>499</v>
      </c>
      <c r="E101" s="56" t="s">
        <v>577</v>
      </c>
      <c r="F101" s="54" t="s">
        <v>226</v>
      </c>
      <c r="G101" s="54">
        <v>2</v>
      </c>
      <c r="H101" s="54" t="s">
        <v>226</v>
      </c>
      <c r="I101" s="54" t="s">
        <v>480</v>
      </c>
      <c r="J101" s="54"/>
      <c r="K101" s="94" t="s">
        <v>583</v>
      </c>
      <c r="L101" s="57" t="s">
        <v>584</v>
      </c>
      <c r="M101" s="51" t="s">
        <v>445</v>
      </c>
      <c r="N101" s="51"/>
      <c r="Q101" s="34"/>
      <c r="R101" s="54" t="s">
        <v>446</v>
      </c>
    </row>
    <row r="102" spans="1:20" ht="25.5">
      <c r="A102" s="39"/>
      <c r="B102" s="54" t="s">
        <v>428</v>
      </c>
      <c r="C102" s="55">
        <v>45699</v>
      </c>
      <c r="D102" s="56" t="s">
        <v>495</v>
      </c>
      <c r="E102" s="56" t="s">
        <v>577</v>
      </c>
      <c r="F102" s="54" t="s">
        <v>368</v>
      </c>
      <c r="G102" s="54">
        <v>2</v>
      </c>
      <c r="H102" s="54" t="s">
        <v>226</v>
      </c>
      <c r="I102" s="54" t="s">
        <v>456</v>
      </c>
      <c r="J102" s="79"/>
      <c r="K102" s="94">
        <v>35293</v>
      </c>
      <c r="L102" s="58" t="s">
        <v>585</v>
      </c>
      <c r="M102" s="51" t="s">
        <v>586</v>
      </c>
      <c r="N102" s="51" t="s">
        <v>587</v>
      </c>
      <c r="Q102" s="34"/>
      <c r="R102" s="54" t="s">
        <v>459</v>
      </c>
    </row>
    <row r="103" spans="1:20" ht="38.25">
      <c r="A103" s="39"/>
      <c r="B103" s="54" t="s">
        <v>428</v>
      </c>
      <c r="C103" s="55">
        <v>45699</v>
      </c>
      <c r="D103" s="56" t="s">
        <v>495</v>
      </c>
      <c r="E103" s="56" t="s">
        <v>588</v>
      </c>
      <c r="F103" s="54" t="s">
        <v>226</v>
      </c>
      <c r="G103" s="54">
        <v>2</v>
      </c>
      <c r="H103" s="54" t="s">
        <v>226</v>
      </c>
      <c r="I103" s="54" t="s">
        <v>480</v>
      </c>
      <c r="J103" s="79"/>
      <c r="K103" s="94">
        <v>35295</v>
      </c>
      <c r="L103" s="57" t="s">
        <v>584</v>
      </c>
      <c r="M103" s="51" t="s">
        <v>445</v>
      </c>
      <c r="N103" s="51"/>
      <c r="Q103" s="34"/>
      <c r="R103" s="54" t="s">
        <v>446</v>
      </c>
    </row>
    <row r="104" spans="1:20" ht="51">
      <c r="A104" s="39"/>
      <c r="B104" s="54" t="s">
        <v>428</v>
      </c>
      <c r="C104" s="55">
        <v>45699</v>
      </c>
      <c r="D104" s="56">
        <v>0.58333333333333337</v>
      </c>
      <c r="E104" s="56">
        <v>0.70833333333333337</v>
      </c>
      <c r="F104" s="54" t="s">
        <v>368</v>
      </c>
      <c r="G104" s="54">
        <v>2</v>
      </c>
      <c r="H104" s="54" t="s">
        <v>226</v>
      </c>
      <c r="I104" s="54" t="s">
        <v>506</v>
      </c>
      <c r="J104" s="94"/>
      <c r="K104" s="94">
        <v>35296</v>
      </c>
      <c r="L104" s="96" t="s">
        <v>589</v>
      </c>
      <c r="M104" s="51" t="s">
        <v>422</v>
      </c>
      <c r="N104" s="51" t="s">
        <v>590</v>
      </c>
      <c r="Q104" s="34"/>
      <c r="R104" s="54" t="s">
        <v>436</v>
      </c>
      <c r="S104" s="51" t="s">
        <v>591</v>
      </c>
    </row>
    <row r="105" spans="1:20" s="43" customFormat="1" ht="127.5">
      <c r="A105" s="83"/>
      <c r="B105" s="51" t="s">
        <v>428</v>
      </c>
      <c r="C105" s="84">
        <v>45699</v>
      </c>
      <c r="D105" s="56">
        <v>0.375</v>
      </c>
      <c r="E105" s="56">
        <v>0.54166666666666663</v>
      </c>
      <c r="F105" s="51" t="s">
        <v>368</v>
      </c>
      <c r="G105" s="51">
        <v>2</v>
      </c>
      <c r="H105" s="51" t="s">
        <v>226</v>
      </c>
      <c r="I105" s="54" t="s">
        <v>506</v>
      </c>
      <c r="J105" s="54" t="s">
        <v>592</v>
      </c>
      <c r="K105" s="94">
        <v>35297</v>
      </c>
      <c r="L105" s="96" t="s">
        <v>593</v>
      </c>
      <c r="M105" s="51" t="s">
        <v>594</v>
      </c>
      <c r="N105" s="51" t="s">
        <v>595</v>
      </c>
      <c r="O105" s="83"/>
      <c r="P105" s="61"/>
      <c r="Q105" s="61"/>
      <c r="R105" s="54" t="s">
        <v>436</v>
      </c>
      <c r="S105" s="51"/>
      <c r="T105" s="83"/>
    </row>
    <row r="106" spans="1:20" s="43" customFormat="1" ht="25.5">
      <c r="A106" s="83"/>
      <c r="B106" s="54" t="s">
        <v>482</v>
      </c>
      <c r="C106" s="55">
        <v>45700</v>
      </c>
      <c r="D106" s="56" t="s">
        <v>495</v>
      </c>
      <c r="E106" s="56" t="s">
        <v>577</v>
      </c>
      <c r="F106" s="51" t="s">
        <v>368</v>
      </c>
      <c r="G106" s="51">
        <v>2</v>
      </c>
      <c r="H106" s="51" t="s">
        <v>226</v>
      </c>
      <c r="I106" s="54" t="s">
        <v>456</v>
      </c>
      <c r="J106" s="54"/>
      <c r="K106" s="94" t="s">
        <v>596</v>
      </c>
      <c r="L106" s="58" t="s">
        <v>585</v>
      </c>
      <c r="M106" s="51" t="s">
        <v>561</v>
      </c>
      <c r="N106" s="51"/>
      <c r="O106" s="83"/>
      <c r="P106" s="61"/>
      <c r="Q106" s="34"/>
      <c r="R106" s="54" t="s">
        <v>459</v>
      </c>
      <c r="S106" s="51"/>
      <c r="T106" s="83"/>
    </row>
    <row r="107" spans="1:20" ht="38.25">
      <c r="A107" s="39"/>
      <c r="B107" s="54" t="s">
        <v>482</v>
      </c>
      <c r="C107" s="55">
        <v>45700</v>
      </c>
      <c r="D107" s="56" t="s">
        <v>495</v>
      </c>
      <c r="E107" s="56" t="s">
        <v>588</v>
      </c>
      <c r="F107" s="54" t="s">
        <v>226</v>
      </c>
      <c r="G107" s="54">
        <v>2</v>
      </c>
      <c r="H107" s="54" t="s">
        <v>226</v>
      </c>
      <c r="I107" s="54" t="s">
        <v>480</v>
      </c>
      <c r="J107" s="51"/>
      <c r="K107" s="94">
        <v>35298</v>
      </c>
      <c r="L107" s="57" t="s">
        <v>584</v>
      </c>
      <c r="M107" s="51" t="s">
        <v>445</v>
      </c>
      <c r="Q107" s="34"/>
      <c r="R107" s="54" t="s">
        <v>446</v>
      </c>
    </row>
    <row r="108" spans="1:20" ht="76.5">
      <c r="A108" s="39"/>
      <c r="B108" s="54" t="s">
        <v>482</v>
      </c>
      <c r="C108" s="55">
        <v>45700</v>
      </c>
      <c r="D108" s="56" t="s">
        <v>495</v>
      </c>
      <c r="E108" s="56" t="s">
        <v>597</v>
      </c>
      <c r="F108" s="54" t="s">
        <v>368</v>
      </c>
      <c r="G108" s="54">
        <v>2</v>
      </c>
      <c r="H108" s="54" t="s">
        <v>226</v>
      </c>
      <c r="I108" s="54" t="s">
        <v>429</v>
      </c>
      <c r="J108" s="54" t="s">
        <v>539</v>
      </c>
      <c r="K108" s="94">
        <v>35299</v>
      </c>
      <c r="L108" s="96" t="s">
        <v>598</v>
      </c>
      <c r="M108" s="51" t="s">
        <v>517</v>
      </c>
      <c r="N108" s="51" t="s">
        <v>599</v>
      </c>
      <c r="R108" s="54" t="s">
        <v>436</v>
      </c>
    </row>
    <row r="109" spans="1:20" ht="51">
      <c r="A109" s="39"/>
      <c r="B109" s="54" t="s">
        <v>482</v>
      </c>
      <c r="C109" s="55">
        <v>45700</v>
      </c>
      <c r="D109" s="56" t="s">
        <v>499</v>
      </c>
      <c r="E109" s="56" t="s">
        <v>577</v>
      </c>
      <c r="F109" s="54" t="s">
        <v>368</v>
      </c>
      <c r="G109" s="54">
        <v>2</v>
      </c>
      <c r="H109" s="54" t="s">
        <v>226</v>
      </c>
      <c r="I109" s="54" t="s">
        <v>429</v>
      </c>
      <c r="J109" s="54" t="s">
        <v>539</v>
      </c>
      <c r="K109" s="94">
        <v>35300</v>
      </c>
      <c r="L109" s="96" t="s">
        <v>589</v>
      </c>
      <c r="M109" s="51" t="s">
        <v>422</v>
      </c>
      <c r="N109" s="51" t="s">
        <v>600</v>
      </c>
      <c r="Q109" s="34"/>
      <c r="R109" s="54" t="s">
        <v>436</v>
      </c>
    </row>
    <row r="110" spans="1:20" ht="63.75">
      <c r="A110" s="39"/>
      <c r="B110" s="54" t="s">
        <v>434</v>
      </c>
      <c r="C110" s="55">
        <v>45701</v>
      </c>
      <c r="D110" s="56" t="s">
        <v>495</v>
      </c>
      <c r="E110" s="56" t="s">
        <v>597</v>
      </c>
      <c r="F110" s="54" t="s">
        <v>368</v>
      </c>
      <c r="G110" s="54">
        <v>2</v>
      </c>
      <c r="H110" s="54" t="s">
        <v>226</v>
      </c>
      <c r="I110" s="54" t="s">
        <v>539</v>
      </c>
      <c r="J110" s="54" t="s">
        <v>592</v>
      </c>
      <c r="K110" s="99">
        <v>35472</v>
      </c>
      <c r="L110" s="57" t="s">
        <v>601</v>
      </c>
      <c r="M110" s="51" t="s">
        <v>602</v>
      </c>
      <c r="N110" s="51"/>
      <c r="Q110" s="34"/>
      <c r="R110" s="54" t="s">
        <v>557</v>
      </c>
    </row>
    <row r="111" spans="1:20" ht="102">
      <c r="A111" s="39"/>
      <c r="B111" s="54" t="s">
        <v>434</v>
      </c>
      <c r="C111" s="55">
        <v>45701</v>
      </c>
      <c r="D111" s="56" t="s">
        <v>495</v>
      </c>
      <c r="E111" s="56" t="s">
        <v>508</v>
      </c>
      <c r="F111" s="54" t="s">
        <v>368</v>
      </c>
      <c r="G111" s="54">
        <v>2</v>
      </c>
      <c r="H111" s="54" t="s">
        <v>226</v>
      </c>
      <c r="I111" s="54" t="s">
        <v>429</v>
      </c>
      <c r="J111" s="54" t="s">
        <v>603</v>
      </c>
      <c r="K111" s="94">
        <v>35303</v>
      </c>
      <c r="L111" s="58" t="s">
        <v>604</v>
      </c>
      <c r="M111" s="51" t="s">
        <v>568</v>
      </c>
      <c r="N111" s="51" t="s">
        <v>605</v>
      </c>
      <c r="Q111" s="34"/>
      <c r="R111" s="54" t="s">
        <v>459</v>
      </c>
    </row>
    <row r="112" spans="1:20">
      <c r="A112" s="39"/>
      <c r="B112" s="54" t="s">
        <v>434</v>
      </c>
      <c r="C112" s="55">
        <v>45701</v>
      </c>
      <c r="D112" s="56">
        <v>0.70833333333333337</v>
      </c>
      <c r="E112" s="56">
        <v>0.5</v>
      </c>
      <c r="F112" s="54" t="s">
        <v>368</v>
      </c>
      <c r="G112" s="54">
        <v>4</v>
      </c>
      <c r="H112" s="54" t="s">
        <v>226</v>
      </c>
      <c r="I112" s="54" t="s">
        <v>539</v>
      </c>
      <c r="J112" s="79"/>
      <c r="K112" s="94">
        <v>35304</v>
      </c>
      <c r="L112" s="60" t="s">
        <v>606</v>
      </c>
      <c r="M112" s="51" t="s">
        <v>607</v>
      </c>
      <c r="N112" s="61" t="s">
        <v>608</v>
      </c>
      <c r="Q112" s="34"/>
      <c r="R112" s="54" t="s">
        <v>436</v>
      </c>
    </row>
    <row r="113" spans="1:18" ht="25.5">
      <c r="A113" s="39"/>
      <c r="B113" s="54" t="s">
        <v>434</v>
      </c>
      <c r="C113" s="55">
        <v>45701</v>
      </c>
      <c r="D113" s="56" t="s">
        <v>495</v>
      </c>
      <c r="E113" s="56" t="s">
        <v>577</v>
      </c>
      <c r="F113" s="54" t="s">
        <v>368</v>
      </c>
      <c r="G113" s="54">
        <v>2</v>
      </c>
      <c r="H113" s="54" t="s">
        <v>226</v>
      </c>
      <c r="I113" s="54" t="s">
        <v>456</v>
      </c>
      <c r="J113" s="79"/>
      <c r="K113" s="94" t="s">
        <v>609</v>
      </c>
      <c r="L113" s="58" t="s">
        <v>585</v>
      </c>
      <c r="M113" s="51" t="s">
        <v>561</v>
      </c>
      <c r="Q113" s="34"/>
      <c r="R113" s="54" t="s">
        <v>459</v>
      </c>
    </row>
    <row r="114" spans="1:18" ht="25.5">
      <c r="A114" s="39"/>
      <c r="B114" s="54" t="s">
        <v>434</v>
      </c>
      <c r="C114" s="55">
        <v>45701</v>
      </c>
      <c r="D114" s="56" t="s">
        <v>499</v>
      </c>
      <c r="E114" s="56" t="s">
        <v>577</v>
      </c>
      <c r="F114" s="54" t="s">
        <v>226</v>
      </c>
      <c r="G114" s="54">
        <v>2</v>
      </c>
      <c r="H114" s="54" t="s">
        <v>226</v>
      </c>
      <c r="I114" s="54" t="s">
        <v>480</v>
      </c>
      <c r="J114" s="51"/>
      <c r="K114" s="94">
        <v>35302</v>
      </c>
      <c r="L114" s="57" t="s">
        <v>610</v>
      </c>
      <c r="M114" s="51" t="s">
        <v>445</v>
      </c>
      <c r="Q114" s="34"/>
      <c r="R114" s="54" t="s">
        <v>446</v>
      </c>
    </row>
    <row r="115" spans="1:18" ht="38.25">
      <c r="A115" s="39"/>
      <c r="B115" s="54" t="s">
        <v>437</v>
      </c>
      <c r="C115" s="55">
        <v>45702</v>
      </c>
      <c r="D115" s="56" t="s">
        <v>495</v>
      </c>
      <c r="E115" s="56" t="s">
        <v>597</v>
      </c>
      <c r="F115" s="54" t="s">
        <v>226</v>
      </c>
      <c r="G115" s="54">
        <v>2</v>
      </c>
      <c r="H115" s="54" t="s">
        <v>226</v>
      </c>
      <c r="I115" s="54" t="s">
        <v>480</v>
      </c>
      <c r="J115" s="51"/>
      <c r="K115" s="94">
        <v>35306</v>
      </c>
      <c r="L115" s="57" t="s">
        <v>584</v>
      </c>
      <c r="M115" s="51" t="s">
        <v>445</v>
      </c>
      <c r="Q115" s="34"/>
      <c r="R115" s="54" t="s">
        <v>446</v>
      </c>
    </row>
    <row r="116" spans="1:18" ht="25.5">
      <c r="A116" s="39"/>
      <c r="B116" s="54" t="s">
        <v>437</v>
      </c>
      <c r="C116" s="55">
        <v>45702</v>
      </c>
      <c r="D116" s="56" t="s">
        <v>495</v>
      </c>
      <c r="E116" s="56" t="s">
        <v>577</v>
      </c>
      <c r="F116" s="54" t="s">
        <v>368</v>
      </c>
      <c r="G116" s="54">
        <v>2</v>
      </c>
      <c r="H116" s="54" t="s">
        <v>226</v>
      </c>
      <c r="I116" s="54" t="s">
        <v>456</v>
      </c>
      <c r="J116" s="79"/>
      <c r="K116" s="94">
        <v>35307</v>
      </c>
      <c r="L116" s="58" t="s">
        <v>585</v>
      </c>
      <c r="M116" s="51" t="s">
        <v>561</v>
      </c>
      <c r="Q116" s="34"/>
      <c r="R116" s="54" t="s">
        <v>459</v>
      </c>
    </row>
    <row r="117" spans="1:18">
      <c r="A117" s="39"/>
      <c r="B117" s="54" t="s">
        <v>437</v>
      </c>
      <c r="C117" s="55">
        <v>45702</v>
      </c>
      <c r="D117" s="56">
        <v>0.70833333333333337</v>
      </c>
      <c r="E117" s="56">
        <v>0.5</v>
      </c>
      <c r="F117" s="54" t="s">
        <v>368</v>
      </c>
      <c r="G117" s="54">
        <v>4</v>
      </c>
      <c r="H117" s="54" t="s">
        <v>226</v>
      </c>
      <c r="I117" s="54" t="s">
        <v>611</v>
      </c>
      <c r="J117" s="79"/>
      <c r="K117" s="94">
        <v>35308</v>
      </c>
      <c r="L117" s="60" t="s">
        <v>606</v>
      </c>
      <c r="M117" s="51" t="s">
        <v>607</v>
      </c>
      <c r="Q117" s="34"/>
      <c r="R117" s="54" t="s">
        <v>436</v>
      </c>
    </row>
    <row r="118" spans="1:18" ht="25.5">
      <c r="A118" s="39"/>
      <c r="B118" s="54" t="s">
        <v>494</v>
      </c>
      <c r="C118" s="55">
        <v>45703</v>
      </c>
      <c r="D118" s="56" t="s">
        <v>495</v>
      </c>
      <c r="E118" s="56" t="s">
        <v>577</v>
      </c>
      <c r="F118" s="54" t="s">
        <v>368</v>
      </c>
      <c r="G118" s="54">
        <v>2</v>
      </c>
      <c r="H118" s="54" t="s">
        <v>226</v>
      </c>
      <c r="I118" s="54" t="s">
        <v>456</v>
      </c>
      <c r="J118" s="79"/>
      <c r="K118" s="94" t="s">
        <v>612</v>
      </c>
      <c r="L118" s="58" t="s">
        <v>585</v>
      </c>
      <c r="M118" s="51" t="s">
        <v>561</v>
      </c>
      <c r="Q118" s="34"/>
      <c r="R118" s="54" t="s">
        <v>459</v>
      </c>
    </row>
    <row r="119" spans="1:18" ht="97.5" customHeight="1">
      <c r="A119" s="39"/>
      <c r="B119" s="54" t="s">
        <v>494</v>
      </c>
      <c r="C119" s="55">
        <v>45703</v>
      </c>
      <c r="D119" s="56">
        <v>0.70833333333333337</v>
      </c>
      <c r="E119" s="56">
        <v>0.5</v>
      </c>
      <c r="F119" s="54" t="s">
        <v>368</v>
      </c>
      <c r="G119" s="54">
        <v>4</v>
      </c>
      <c r="H119" s="54" t="s">
        <v>226</v>
      </c>
      <c r="I119" s="54" t="s">
        <v>429</v>
      </c>
      <c r="J119" s="79"/>
      <c r="K119" s="94">
        <v>35310</v>
      </c>
      <c r="L119" s="60" t="s">
        <v>606</v>
      </c>
      <c r="M119" s="51" t="s">
        <v>607</v>
      </c>
      <c r="N119" s="61" t="s">
        <v>613</v>
      </c>
      <c r="Q119" s="34"/>
      <c r="R119" s="54" t="s">
        <v>436</v>
      </c>
    </row>
    <row r="120" spans="1:18" ht="25.5">
      <c r="A120" s="39"/>
      <c r="B120" s="54" t="s">
        <v>442</v>
      </c>
      <c r="C120" s="55">
        <v>45704</v>
      </c>
      <c r="D120" s="56" t="s">
        <v>495</v>
      </c>
      <c r="E120" s="56" t="s">
        <v>577</v>
      </c>
      <c r="F120" s="54" t="s">
        <v>368</v>
      </c>
      <c r="G120" s="54">
        <v>2</v>
      </c>
      <c r="H120" s="54" t="s">
        <v>226</v>
      </c>
      <c r="I120" s="54" t="s">
        <v>456</v>
      </c>
      <c r="J120" s="79"/>
      <c r="K120" s="94" t="s">
        <v>614</v>
      </c>
      <c r="L120" s="58" t="s">
        <v>585</v>
      </c>
      <c r="M120" s="51" t="s">
        <v>561</v>
      </c>
      <c r="Q120" s="34"/>
      <c r="R120" s="54" t="s">
        <v>459</v>
      </c>
    </row>
    <row r="121" spans="1:18" ht="25.5">
      <c r="A121" s="39"/>
      <c r="B121" s="54" t="s">
        <v>419</v>
      </c>
      <c r="C121" s="55">
        <v>45705</v>
      </c>
      <c r="D121" s="56">
        <v>0.375</v>
      </c>
      <c r="E121" s="56">
        <v>0.54166666666666663</v>
      </c>
      <c r="F121" s="54" t="s">
        <v>368</v>
      </c>
      <c r="G121" s="54">
        <v>2</v>
      </c>
      <c r="H121" s="54" t="s">
        <v>226</v>
      </c>
      <c r="I121" s="54" t="s">
        <v>456</v>
      </c>
      <c r="J121" s="79"/>
      <c r="K121" s="79"/>
      <c r="L121" s="58" t="s">
        <v>585</v>
      </c>
      <c r="M121" s="51" t="s">
        <v>561</v>
      </c>
      <c r="Q121" s="34"/>
      <c r="R121" s="54"/>
    </row>
    <row r="122" spans="1:18" ht="25.5">
      <c r="A122" s="39"/>
      <c r="B122" s="54" t="s">
        <v>419</v>
      </c>
      <c r="C122" s="55">
        <v>45705</v>
      </c>
      <c r="D122" s="56">
        <v>0.58333333333333337</v>
      </c>
      <c r="E122" s="56">
        <v>0.66666666666666663</v>
      </c>
      <c r="F122" s="54" t="s">
        <v>368</v>
      </c>
      <c r="G122" s="54">
        <v>2</v>
      </c>
      <c r="H122" s="54" t="s">
        <v>226</v>
      </c>
      <c r="I122" s="54" t="s">
        <v>456</v>
      </c>
      <c r="J122" s="79"/>
      <c r="K122" s="79"/>
      <c r="L122" s="58" t="s">
        <v>585</v>
      </c>
      <c r="M122" s="51" t="s">
        <v>561</v>
      </c>
      <c r="Q122" s="34"/>
      <c r="R122" s="54"/>
    </row>
    <row r="123" spans="1:18" ht="25.5">
      <c r="A123" s="39"/>
      <c r="B123" s="54" t="s">
        <v>428</v>
      </c>
      <c r="C123" s="55">
        <v>45706</v>
      </c>
      <c r="D123" s="56">
        <v>0.375</v>
      </c>
      <c r="E123" s="56">
        <v>0.54166666666666663</v>
      </c>
      <c r="F123" s="54" t="s">
        <v>368</v>
      </c>
      <c r="G123" s="54">
        <v>2</v>
      </c>
      <c r="H123" s="54" t="s">
        <v>226</v>
      </c>
      <c r="I123" s="54" t="s">
        <v>456</v>
      </c>
      <c r="J123" s="79"/>
      <c r="K123" s="79"/>
      <c r="L123" s="58" t="s">
        <v>585</v>
      </c>
      <c r="M123" s="51" t="s">
        <v>561</v>
      </c>
      <c r="Q123" s="34"/>
      <c r="R123" s="54"/>
    </row>
    <row r="124" spans="1:18" ht="25.5">
      <c r="A124" s="39"/>
      <c r="B124" s="54" t="s">
        <v>428</v>
      </c>
      <c r="C124" s="55">
        <v>45706</v>
      </c>
      <c r="D124" s="56">
        <v>0.58333333333333337</v>
      </c>
      <c r="E124" s="56">
        <v>0.66666666666666663</v>
      </c>
      <c r="F124" s="54" t="s">
        <v>368</v>
      </c>
      <c r="G124" s="54">
        <v>2</v>
      </c>
      <c r="H124" s="54" t="s">
        <v>226</v>
      </c>
      <c r="I124" s="54" t="s">
        <v>456</v>
      </c>
      <c r="J124" s="79"/>
      <c r="K124" s="79"/>
      <c r="L124" s="58" t="s">
        <v>585</v>
      </c>
      <c r="M124" s="51" t="s">
        <v>561</v>
      </c>
      <c r="N124" s="107"/>
      <c r="Q124" s="34"/>
      <c r="R124" s="54"/>
    </row>
    <row r="125" spans="1:18" ht="25.5">
      <c r="A125" s="39"/>
      <c r="B125" s="54" t="s">
        <v>482</v>
      </c>
      <c r="C125" s="55">
        <v>45707</v>
      </c>
      <c r="D125" s="56">
        <v>0.375</v>
      </c>
      <c r="E125" s="56">
        <v>0.54166666666666663</v>
      </c>
      <c r="F125" s="54" t="s">
        <v>368</v>
      </c>
      <c r="G125" s="54">
        <v>2</v>
      </c>
      <c r="H125" s="54" t="s">
        <v>226</v>
      </c>
      <c r="I125" s="54" t="s">
        <v>456</v>
      </c>
      <c r="J125" s="79"/>
      <c r="K125" s="79"/>
      <c r="L125" s="58" t="s">
        <v>585</v>
      </c>
      <c r="M125" s="51" t="s">
        <v>561</v>
      </c>
      <c r="Q125" s="34"/>
      <c r="R125" s="54"/>
    </row>
    <row r="126" spans="1:18" ht="25.5">
      <c r="A126" s="39"/>
      <c r="B126" s="54" t="s">
        <v>482</v>
      </c>
      <c r="C126" s="55">
        <v>45707</v>
      </c>
      <c r="D126" s="56">
        <v>0.58333333333333337</v>
      </c>
      <c r="E126" s="56">
        <v>0.66666666666666663</v>
      </c>
      <c r="F126" s="54" t="s">
        <v>368</v>
      </c>
      <c r="G126" s="54">
        <v>2</v>
      </c>
      <c r="H126" s="54" t="s">
        <v>226</v>
      </c>
      <c r="I126" s="54" t="s">
        <v>456</v>
      </c>
      <c r="J126" s="79"/>
      <c r="K126" s="79"/>
      <c r="L126" s="58" t="s">
        <v>585</v>
      </c>
      <c r="M126" s="51" t="s">
        <v>561</v>
      </c>
      <c r="N126" s="107"/>
      <c r="Q126" s="34"/>
      <c r="R126" s="54"/>
    </row>
    <row r="127" spans="1:18" ht="25.5">
      <c r="A127" s="39"/>
      <c r="B127" s="54" t="s">
        <v>434</v>
      </c>
      <c r="C127" s="55">
        <v>45708</v>
      </c>
      <c r="D127" s="56">
        <v>0.375</v>
      </c>
      <c r="E127" s="56">
        <v>0.54166666666666663</v>
      </c>
      <c r="F127" s="54" t="s">
        <v>368</v>
      </c>
      <c r="G127" s="54">
        <v>2</v>
      </c>
      <c r="H127" s="54" t="s">
        <v>226</v>
      </c>
      <c r="I127" s="54" t="s">
        <v>456</v>
      </c>
      <c r="J127" s="79"/>
      <c r="K127" s="79"/>
      <c r="L127" s="58" t="s">
        <v>585</v>
      </c>
      <c r="M127" s="51" t="s">
        <v>561</v>
      </c>
      <c r="Q127" s="34"/>
      <c r="R127" s="54"/>
    </row>
    <row r="128" spans="1:18" ht="63.75">
      <c r="A128" s="39"/>
      <c r="B128" s="54" t="s">
        <v>434</v>
      </c>
      <c r="C128" s="55">
        <v>45708</v>
      </c>
      <c r="D128" s="56" t="s">
        <v>495</v>
      </c>
      <c r="E128" s="56" t="s">
        <v>597</v>
      </c>
      <c r="F128" s="54" t="s">
        <v>368</v>
      </c>
      <c r="G128" s="54">
        <v>2</v>
      </c>
      <c r="H128" s="54" t="s">
        <v>226</v>
      </c>
      <c r="I128" s="54" t="s">
        <v>429</v>
      </c>
      <c r="J128" s="54"/>
      <c r="K128" s="94">
        <v>35438</v>
      </c>
      <c r="L128" s="57" t="s">
        <v>601</v>
      </c>
      <c r="M128" s="51" t="s">
        <v>602</v>
      </c>
      <c r="N128" s="101"/>
      <c r="Q128" s="34"/>
      <c r="R128" s="54" t="s">
        <v>557</v>
      </c>
    </row>
    <row r="129" spans="1:19" ht="25.5">
      <c r="A129" s="39"/>
      <c r="B129" s="54" t="s">
        <v>434</v>
      </c>
      <c r="C129" s="55">
        <v>45708</v>
      </c>
      <c r="D129" s="56">
        <v>0.58333333333333337</v>
      </c>
      <c r="E129" s="56">
        <v>0.66666666666666663</v>
      </c>
      <c r="F129" s="54" t="s">
        <v>368</v>
      </c>
      <c r="G129" s="54">
        <v>2</v>
      </c>
      <c r="H129" s="54" t="s">
        <v>226</v>
      </c>
      <c r="I129" s="54" t="s">
        <v>456</v>
      </c>
      <c r="J129" s="79"/>
      <c r="K129" s="79"/>
      <c r="L129" s="58" t="s">
        <v>585</v>
      </c>
      <c r="M129" s="51" t="s">
        <v>561</v>
      </c>
      <c r="N129" s="107"/>
      <c r="Q129" s="34"/>
      <c r="R129" s="54"/>
    </row>
    <row r="130" spans="1:19" ht="102">
      <c r="A130" s="39"/>
      <c r="B130" s="54" t="s">
        <v>434</v>
      </c>
      <c r="C130" s="55">
        <v>45708</v>
      </c>
      <c r="D130" s="56">
        <v>0.58333333333333337</v>
      </c>
      <c r="E130" s="56">
        <v>0.70833333333333337</v>
      </c>
      <c r="F130" s="54" t="s">
        <v>368</v>
      </c>
      <c r="G130" s="54">
        <v>2</v>
      </c>
      <c r="H130" s="54" t="s">
        <v>226</v>
      </c>
      <c r="I130" s="54" t="s">
        <v>429</v>
      </c>
      <c r="J130" s="94"/>
      <c r="K130" s="99"/>
      <c r="L130" s="58" t="s">
        <v>604</v>
      </c>
      <c r="M130" s="100" t="s">
        <v>615</v>
      </c>
      <c r="N130" s="101" t="s">
        <v>616</v>
      </c>
      <c r="Q130" s="34"/>
      <c r="R130" s="54"/>
      <c r="S130" s="61" t="s">
        <v>617</v>
      </c>
    </row>
    <row r="131" spans="1:19">
      <c r="A131" s="39"/>
      <c r="B131" s="54" t="s">
        <v>434</v>
      </c>
      <c r="C131" s="55">
        <v>45708</v>
      </c>
      <c r="D131" s="56">
        <v>0.58333333333333337</v>
      </c>
      <c r="E131" s="56">
        <v>0.70833333333333337</v>
      </c>
      <c r="F131" s="54" t="s">
        <v>368</v>
      </c>
      <c r="G131" s="54">
        <v>2</v>
      </c>
      <c r="H131" s="54" t="s">
        <v>226</v>
      </c>
      <c r="I131" s="54" t="s">
        <v>592</v>
      </c>
      <c r="J131" s="54"/>
      <c r="K131" s="94"/>
      <c r="L131" s="57" t="s">
        <v>547</v>
      </c>
      <c r="M131" s="51" t="s">
        <v>445</v>
      </c>
      <c r="N131" s="101"/>
      <c r="Q131" s="34"/>
      <c r="R131" s="54"/>
      <c r="S131" s="61"/>
    </row>
    <row r="132" spans="1:19" ht="25.5">
      <c r="A132" s="39"/>
      <c r="B132" s="103" t="s">
        <v>618</v>
      </c>
      <c r="C132" s="104">
        <v>45709</v>
      </c>
      <c r="D132" s="56">
        <v>0.375</v>
      </c>
      <c r="E132" s="56">
        <v>0.54166666666666663</v>
      </c>
      <c r="F132" s="54" t="s">
        <v>368</v>
      </c>
      <c r="G132" s="54">
        <v>2</v>
      </c>
      <c r="H132" s="54" t="s">
        <v>226</v>
      </c>
      <c r="I132" s="54" t="s">
        <v>456</v>
      </c>
      <c r="J132" s="79"/>
      <c r="K132" s="79"/>
      <c r="L132" s="58" t="s">
        <v>585</v>
      </c>
      <c r="M132" s="51" t="s">
        <v>561</v>
      </c>
      <c r="N132" s="101"/>
      <c r="Q132" s="34"/>
      <c r="R132" s="54"/>
      <c r="S132" s="61"/>
    </row>
    <row r="133" spans="1:19" ht="25.5">
      <c r="A133" s="79"/>
      <c r="B133" s="103" t="s">
        <v>618</v>
      </c>
      <c r="C133" s="104">
        <v>45709</v>
      </c>
      <c r="D133" s="56">
        <v>0.58333333333333337</v>
      </c>
      <c r="E133" s="56">
        <v>0.66666666666666663</v>
      </c>
      <c r="F133" s="54" t="s">
        <v>368</v>
      </c>
      <c r="G133" s="54">
        <v>2</v>
      </c>
      <c r="H133" s="54" t="s">
        <v>226</v>
      </c>
      <c r="I133" s="54" t="s">
        <v>456</v>
      </c>
      <c r="J133" s="79"/>
      <c r="K133" s="79"/>
      <c r="L133" s="58" t="s">
        <v>585</v>
      </c>
      <c r="M133" s="51" t="s">
        <v>561</v>
      </c>
      <c r="N133" s="101"/>
      <c r="Q133" s="34"/>
      <c r="R133" s="54"/>
      <c r="S133" s="61"/>
    </row>
    <row r="134" spans="1:19" ht="76.5">
      <c r="A134" s="39"/>
      <c r="B134" s="103" t="s">
        <v>618</v>
      </c>
      <c r="C134" s="104">
        <v>45709</v>
      </c>
      <c r="D134" s="56">
        <v>0.58333333333333337</v>
      </c>
      <c r="E134" s="56">
        <v>0.70833333333333337</v>
      </c>
      <c r="F134" s="54" t="s">
        <v>368</v>
      </c>
      <c r="G134" s="54">
        <v>2</v>
      </c>
      <c r="H134" s="54" t="s">
        <v>226</v>
      </c>
      <c r="I134" s="54" t="s">
        <v>429</v>
      </c>
      <c r="J134" s="54"/>
      <c r="K134" s="94"/>
      <c r="L134" s="96" t="s">
        <v>598</v>
      </c>
      <c r="M134" s="51" t="s">
        <v>517</v>
      </c>
      <c r="N134" s="51" t="s">
        <v>619</v>
      </c>
      <c r="Q134" s="34"/>
      <c r="R134" s="54"/>
      <c r="S134" s="61"/>
    </row>
    <row r="135" spans="1:19" ht="179.25" customHeight="1">
      <c r="A135" s="39"/>
      <c r="B135" s="103" t="s">
        <v>618</v>
      </c>
      <c r="C135" s="104">
        <v>45709</v>
      </c>
      <c r="D135" s="56" t="s">
        <v>577</v>
      </c>
      <c r="E135" s="56" t="s">
        <v>620</v>
      </c>
      <c r="F135" s="54" t="s">
        <v>368</v>
      </c>
      <c r="G135" s="54">
        <v>4</v>
      </c>
      <c r="H135" s="54" t="s">
        <v>226</v>
      </c>
      <c r="I135" s="54" t="s">
        <v>429</v>
      </c>
      <c r="J135" s="79"/>
      <c r="K135" s="79"/>
      <c r="L135" s="60" t="s">
        <v>621</v>
      </c>
      <c r="M135" s="100" t="s">
        <v>622</v>
      </c>
      <c r="N135" s="51" t="s">
        <v>623</v>
      </c>
      <c r="Q135" s="34"/>
      <c r="R135" s="54"/>
      <c r="S135" s="79" t="s">
        <v>624</v>
      </c>
    </row>
    <row r="136" spans="1:19" ht="25.5">
      <c r="A136" s="39"/>
      <c r="B136" s="103" t="s">
        <v>494</v>
      </c>
      <c r="C136" s="104">
        <v>45710</v>
      </c>
      <c r="D136" s="56">
        <v>0.375</v>
      </c>
      <c r="E136" s="56">
        <v>0.54166666666666663</v>
      </c>
      <c r="F136" s="54" t="s">
        <v>368</v>
      </c>
      <c r="G136" s="54">
        <v>2</v>
      </c>
      <c r="H136" s="54" t="s">
        <v>226</v>
      </c>
      <c r="I136" s="54" t="s">
        <v>456</v>
      </c>
      <c r="J136" s="79"/>
      <c r="K136" s="79"/>
      <c r="L136" s="58" t="s">
        <v>585</v>
      </c>
      <c r="M136" s="51" t="s">
        <v>561</v>
      </c>
      <c r="N136" s="101"/>
      <c r="Q136" s="34"/>
      <c r="R136" s="54"/>
    </row>
    <row r="137" spans="1:19" ht="25.5">
      <c r="A137" s="39"/>
      <c r="B137" s="103" t="s">
        <v>494</v>
      </c>
      <c r="C137" s="104">
        <v>45710</v>
      </c>
      <c r="D137" s="56">
        <v>0.58333333333333337</v>
      </c>
      <c r="E137" s="56">
        <v>0.66666666666666663</v>
      </c>
      <c r="F137" s="54" t="s">
        <v>368</v>
      </c>
      <c r="G137" s="54">
        <v>2</v>
      </c>
      <c r="H137" s="54" t="s">
        <v>226</v>
      </c>
      <c r="I137" s="54" t="s">
        <v>456</v>
      </c>
      <c r="J137" s="79"/>
      <c r="K137" s="79"/>
      <c r="L137" s="58" t="s">
        <v>585</v>
      </c>
      <c r="M137" s="51" t="s">
        <v>561</v>
      </c>
      <c r="N137" s="101"/>
      <c r="Q137" s="34"/>
      <c r="R137" s="54"/>
    </row>
    <row r="138" spans="1:19" ht="25.5">
      <c r="A138" s="39"/>
      <c r="B138" s="54" t="s">
        <v>625</v>
      </c>
      <c r="C138" s="55">
        <v>45711</v>
      </c>
      <c r="D138" s="56">
        <v>0.375</v>
      </c>
      <c r="E138" s="56">
        <v>0.54166666666666663</v>
      </c>
      <c r="F138" s="54" t="s">
        <v>368</v>
      </c>
      <c r="G138" s="54">
        <v>2</v>
      </c>
      <c r="H138" s="54" t="s">
        <v>226</v>
      </c>
      <c r="I138" s="54" t="s">
        <v>456</v>
      </c>
      <c r="J138" s="79"/>
      <c r="K138" s="79"/>
      <c r="L138" s="58" t="s">
        <v>585</v>
      </c>
      <c r="M138" s="51" t="s">
        <v>561</v>
      </c>
      <c r="N138" s="101"/>
      <c r="P138" s="108"/>
      <c r="Q138" s="109"/>
      <c r="R138" s="103"/>
      <c r="S138" s="108"/>
    </row>
    <row r="139" spans="1:19" ht="25.5">
      <c r="A139" s="39"/>
      <c r="B139" s="54" t="s">
        <v>625</v>
      </c>
      <c r="C139" s="55">
        <v>45711</v>
      </c>
      <c r="D139" s="56">
        <v>0.58333333333333337</v>
      </c>
      <c r="E139" s="56">
        <v>0.66666666666666663</v>
      </c>
      <c r="F139" s="54" t="s">
        <v>368</v>
      </c>
      <c r="G139" s="54">
        <v>2</v>
      </c>
      <c r="H139" s="54" t="s">
        <v>226</v>
      </c>
      <c r="I139" s="54" t="s">
        <v>456</v>
      </c>
      <c r="J139" s="79"/>
      <c r="K139" s="79"/>
      <c r="L139" s="58" t="s">
        <v>585</v>
      </c>
      <c r="M139" s="100" t="s">
        <v>561</v>
      </c>
      <c r="N139" s="51"/>
      <c r="O139" s="79"/>
      <c r="Q139" s="34"/>
      <c r="R139" s="54"/>
    </row>
    <row r="140" spans="1:19" ht="25.5">
      <c r="A140" s="39"/>
      <c r="B140" s="54" t="s">
        <v>419</v>
      </c>
      <c r="C140" s="55">
        <v>45712</v>
      </c>
      <c r="D140" s="56">
        <v>0.375</v>
      </c>
      <c r="E140" s="56">
        <v>0.54166666666666663</v>
      </c>
      <c r="F140" s="54" t="s">
        <v>368</v>
      </c>
      <c r="G140" s="54">
        <v>2</v>
      </c>
      <c r="H140" s="54" t="s">
        <v>226</v>
      </c>
      <c r="I140" s="54" t="s">
        <v>456</v>
      </c>
      <c r="J140" s="79"/>
      <c r="K140" s="79"/>
      <c r="L140" s="58" t="s">
        <v>585</v>
      </c>
      <c r="M140" s="51" t="s">
        <v>561</v>
      </c>
      <c r="N140" s="51"/>
      <c r="Q140" s="34"/>
      <c r="R140" s="54"/>
    </row>
    <row r="141" spans="1:19" ht="25.5">
      <c r="A141" s="39"/>
      <c r="B141" s="54" t="s">
        <v>419</v>
      </c>
      <c r="C141" s="55">
        <v>45712</v>
      </c>
      <c r="D141" s="56">
        <v>0.58333333333333337</v>
      </c>
      <c r="E141" s="56">
        <v>0.66666666666666663</v>
      </c>
      <c r="F141" s="54" t="s">
        <v>368</v>
      </c>
      <c r="G141" s="54">
        <v>2</v>
      </c>
      <c r="H141" s="54" t="s">
        <v>226</v>
      </c>
      <c r="I141" s="54" t="s">
        <v>456</v>
      </c>
      <c r="J141" s="79"/>
      <c r="K141" s="79"/>
      <c r="L141" s="58" t="s">
        <v>585</v>
      </c>
      <c r="M141" s="100" t="s">
        <v>561</v>
      </c>
      <c r="N141" s="51"/>
      <c r="Q141" s="34"/>
      <c r="R141" s="54"/>
    </row>
    <row r="142" spans="1:19" ht="25.5">
      <c r="A142" s="39"/>
      <c r="B142" s="54" t="s">
        <v>428</v>
      </c>
      <c r="C142" s="55">
        <v>45713</v>
      </c>
      <c r="D142" s="56">
        <v>0.375</v>
      </c>
      <c r="E142" s="56">
        <v>0.54166666666666663</v>
      </c>
      <c r="F142" s="54" t="s">
        <v>368</v>
      </c>
      <c r="G142" s="54">
        <v>2</v>
      </c>
      <c r="H142" s="54" t="s">
        <v>226</v>
      </c>
      <c r="I142" s="54" t="s">
        <v>456</v>
      </c>
      <c r="J142" s="79"/>
      <c r="K142" s="79"/>
      <c r="L142" s="58" t="s">
        <v>585</v>
      </c>
      <c r="M142" s="51" t="s">
        <v>561</v>
      </c>
      <c r="N142" s="51"/>
      <c r="Q142" s="34"/>
      <c r="R142" s="54"/>
    </row>
    <row r="143" spans="1:19" ht="25.5">
      <c r="A143" s="39"/>
      <c r="B143" s="54" t="s">
        <v>428</v>
      </c>
      <c r="C143" s="55">
        <v>45713</v>
      </c>
      <c r="D143" s="56">
        <v>0.58333333333333337</v>
      </c>
      <c r="E143" s="56">
        <v>0.66666666666666663</v>
      </c>
      <c r="F143" s="54" t="s">
        <v>368</v>
      </c>
      <c r="G143" s="54">
        <v>2</v>
      </c>
      <c r="H143" s="54" t="s">
        <v>226</v>
      </c>
      <c r="I143" s="54" t="s">
        <v>456</v>
      </c>
      <c r="J143" s="79"/>
      <c r="K143" s="79"/>
      <c r="L143" s="58" t="s">
        <v>585</v>
      </c>
      <c r="M143" s="100" t="s">
        <v>561</v>
      </c>
      <c r="N143" s="51"/>
      <c r="Q143" s="34"/>
      <c r="R143" s="54"/>
    </row>
    <row r="144" spans="1:19" s="39" customFormat="1" ht="159.75" customHeight="1">
      <c r="B144" s="54" t="s">
        <v>428</v>
      </c>
      <c r="C144" s="55">
        <v>45713</v>
      </c>
      <c r="D144" s="56" t="s">
        <v>626</v>
      </c>
      <c r="E144" s="56" t="s">
        <v>627</v>
      </c>
      <c r="F144" s="54" t="s">
        <v>368</v>
      </c>
      <c r="G144" s="54">
        <v>2</v>
      </c>
      <c r="H144" s="54" t="s">
        <v>226</v>
      </c>
      <c r="I144" s="54" t="s">
        <v>539</v>
      </c>
      <c r="J144" s="79"/>
      <c r="K144" s="79"/>
      <c r="L144" s="58" t="s">
        <v>604</v>
      </c>
      <c r="M144" s="51" t="s">
        <v>568</v>
      </c>
      <c r="N144" s="51" t="s">
        <v>628</v>
      </c>
      <c r="P144" s="79"/>
      <c r="Q144" s="34"/>
      <c r="R144" s="54"/>
      <c r="S144" s="79"/>
    </row>
    <row r="145" spans="2:19" s="39" customFormat="1" ht="25.5">
      <c r="B145" s="54" t="s">
        <v>482</v>
      </c>
      <c r="C145" s="55">
        <v>45714</v>
      </c>
      <c r="D145" s="56">
        <v>0.375</v>
      </c>
      <c r="E145" s="56">
        <v>0.54166666666666663</v>
      </c>
      <c r="F145" s="54" t="s">
        <v>368</v>
      </c>
      <c r="G145" s="54">
        <v>2</v>
      </c>
      <c r="H145" s="54" t="s">
        <v>226</v>
      </c>
      <c r="I145" s="54" t="s">
        <v>456</v>
      </c>
      <c r="J145" s="79"/>
      <c r="K145" s="79"/>
      <c r="L145" s="58" t="s">
        <v>585</v>
      </c>
      <c r="M145" s="51" t="s">
        <v>561</v>
      </c>
      <c r="N145" s="110"/>
      <c r="P145" s="122"/>
      <c r="Q145" s="123"/>
      <c r="R145" s="54"/>
      <c r="S145" s="122"/>
    </row>
    <row r="146" spans="2:19" s="39" customFormat="1" ht="25.5">
      <c r="B146" s="54" t="s">
        <v>482</v>
      </c>
      <c r="C146" s="55">
        <v>45714</v>
      </c>
      <c r="D146" s="56">
        <v>0.58333333333333337</v>
      </c>
      <c r="E146" s="56">
        <v>0.66666666666666663</v>
      </c>
      <c r="F146" s="54" t="s">
        <v>368</v>
      </c>
      <c r="G146" s="54">
        <v>2</v>
      </c>
      <c r="H146" s="54" t="s">
        <v>226</v>
      </c>
      <c r="I146" s="54" t="s">
        <v>456</v>
      </c>
      <c r="J146" s="79"/>
      <c r="K146" s="79"/>
      <c r="L146" s="58" t="s">
        <v>585</v>
      </c>
      <c r="M146" s="100" t="s">
        <v>561</v>
      </c>
      <c r="N146" s="110"/>
      <c r="P146" s="122"/>
      <c r="Q146" s="123"/>
      <c r="R146" s="54"/>
      <c r="S146" s="122"/>
    </row>
    <row r="147" spans="2:19" s="39" customFormat="1" ht="102">
      <c r="B147" s="54" t="s">
        <v>482</v>
      </c>
      <c r="C147" s="55">
        <v>45714</v>
      </c>
      <c r="D147" s="120">
        <v>0.58333333333333337</v>
      </c>
      <c r="E147" s="121">
        <v>0.70833333333333337</v>
      </c>
      <c r="F147" s="54" t="s">
        <v>368</v>
      </c>
      <c r="G147" s="54">
        <v>2</v>
      </c>
      <c r="H147" s="54" t="s">
        <v>226</v>
      </c>
      <c r="I147" s="54" t="s">
        <v>611</v>
      </c>
      <c r="J147" s="122"/>
      <c r="K147" s="122"/>
      <c r="L147" s="58" t="s">
        <v>604</v>
      </c>
      <c r="M147" s="51" t="s">
        <v>568</v>
      </c>
      <c r="N147" s="110" t="s">
        <v>629</v>
      </c>
      <c r="P147" s="122"/>
      <c r="Q147" s="123"/>
      <c r="R147" s="54"/>
      <c r="S147" s="122"/>
    </row>
    <row r="148" spans="2:19" s="39" customFormat="1" ht="25.5">
      <c r="B148" s="54" t="s">
        <v>434</v>
      </c>
      <c r="C148" s="55">
        <v>45715</v>
      </c>
      <c r="D148" s="56">
        <v>0.375</v>
      </c>
      <c r="E148" s="56">
        <v>0.54166666666666663</v>
      </c>
      <c r="F148" s="54" t="s">
        <v>368</v>
      </c>
      <c r="G148" s="54">
        <v>2</v>
      </c>
      <c r="H148" s="54" t="s">
        <v>226</v>
      </c>
      <c r="I148" s="54" t="s">
        <v>456</v>
      </c>
      <c r="J148" s="79"/>
      <c r="K148" s="79"/>
      <c r="L148" s="58" t="s">
        <v>585</v>
      </c>
      <c r="M148" s="51" t="s">
        <v>561</v>
      </c>
      <c r="N148" s="110"/>
      <c r="P148" s="122"/>
      <c r="Q148" s="123"/>
      <c r="R148" s="54"/>
      <c r="S148" s="122"/>
    </row>
    <row r="149" spans="2:19" s="39" customFormat="1" ht="25.5">
      <c r="B149" s="54" t="s">
        <v>434</v>
      </c>
      <c r="C149" s="55">
        <v>45715</v>
      </c>
      <c r="D149" s="56">
        <v>0.58333333333333337</v>
      </c>
      <c r="E149" s="56">
        <v>0.66666666666666663</v>
      </c>
      <c r="F149" s="54" t="s">
        <v>368</v>
      </c>
      <c r="G149" s="54">
        <v>2</v>
      </c>
      <c r="H149" s="54" t="s">
        <v>226</v>
      </c>
      <c r="I149" s="54" t="s">
        <v>456</v>
      </c>
      <c r="J149" s="79"/>
      <c r="K149" s="79"/>
      <c r="L149" s="58" t="s">
        <v>585</v>
      </c>
      <c r="M149" s="100" t="s">
        <v>561</v>
      </c>
      <c r="N149" s="110"/>
      <c r="P149" s="122"/>
      <c r="Q149" s="123"/>
      <c r="R149" s="54"/>
      <c r="S149" s="122"/>
    </row>
    <row r="150" spans="2:19" s="39" customFormat="1" ht="25.5">
      <c r="B150" s="54" t="s">
        <v>437</v>
      </c>
      <c r="C150" s="55">
        <v>45716</v>
      </c>
      <c r="D150" s="56">
        <v>0.375</v>
      </c>
      <c r="E150" s="56">
        <v>0.54166666666666663</v>
      </c>
      <c r="F150" s="54" t="s">
        <v>368</v>
      </c>
      <c r="G150" s="54">
        <v>2</v>
      </c>
      <c r="H150" s="54" t="s">
        <v>226</v>
      </c>
      <c r="I150" s="54" t="s">
        <v>456</v>
      </c>
      <c r="J150" s="79"/>
      <c r="K150" s="79"/>
      <c r="L150" s="58" t="s">
        <v>585</v>
      </c>
      <c r="M150" s="51" t="s">
        <v>561</v>
      </c>
      <c r="N150" s="110"/>
      <c r="P150" s="122"/>
      <c r="Q150" s="123"/>
      <c r="R150" s="54"/>
      <c r="S150" s="122"/>
    </row>
    <row r="151" spans="2:19" s="39" customFormat="1" ht="25.5">
      <c r="B151" s="54" t="s">
        <v>437</v>
      </c>
      <c r="C151" s="55">
        <v>45716</v>
      </c>
      <c r="D151" s="56">
        <v>0.58333333333333337</v>
      </c>
      <c r="E151" s="56">
        <v>0.66666666666666663</v>
      </c>
      <c r="F151" s="54" t="s">
        <v>368</v>
      </c>
      <c r="G151" s="54">
        <v>2</v>
      </c>
      <c r="H151" s="54" t="s">
        <v>226</v>
      </c>
      <c r="I151" s="54" t="s">
        <v>456</v>
      </c>
      <c r="J151" s="79"/>
      <c r="K151" s="79"/>
      <c r="L151" s="58" t="s">
        <v>585</v>
      </c>
      <c r="M151" s="100" t="s">
        <v>561</v>
      </c>
      <c r="N151" s="110"/>
      <c r="P151" s="122"/>
      <c r="Q151" s="123"/>
      <c r="R151" s="54"/>
      <c r="S151" s="122"/>
    </row>
    <row r="152" spans="2:19" s="39" customFormat="1" ht="25.5">
      <c r="B152" s="54" t="s">
        <v>494</v>
      </c>
      <c r="C152" s="55">
        <v>45717</v>
      </c>
      <c r="D152" s="56">
        <v>0.375</v>
      </c>
      <c r="E152" s="56">
        <v>0.54166666666666663</v>
      </c>
      <c r="F152" s="54" t="s">
        <v>368</v>
      </c>
      <c r="G152" s="54">
        <v>2</v>
      </c>
      <c r="H152" s="54" t="s">
        <v>226</v>
      </c>
      <c r="I152" s="54" t="s">
        <v>456</v>
      </c>
      <c r="J152" s="79"/>
      <c r="K152" s="79"/>
      <c r="L152" s="58" t="s">
        <v>585</v>
      </c>
      <c r="M152" s="51" t="s">
        <v>561</v>
      </c>
      <c r="N152" s="110"/>
      <c r="P152" s="122"/>
      <c r="Q152" s="123"/>
      <c r="R152" s="54"/>
      <c r="S152" s="122"/>
    </row>
    <row r="153" spans="2:19" s="39" customFormat="1" ht="25.5">
      <c r="B153" s="54" t="s">
        <v>494</v>
      </c>
      <c r="C153" s="55">
        <v>45717</v>
      </c>
      <c r="D153" s="56">
        <v>0.58333333333333337</v>
      </c>
      <c r="E153" s="56">
        <v>0.66666666666666663</v>
      </c>
      <c r="F153" s="54" t="s">
        <v>368</v>
      </c>
      <c r="G153" s="54">
        <v>2</v>
      </c>
      <c r="H153" s="54" t="s">
        <v>226</v>
      </c>
      <c r="I153" s="54" t="s">
        <v>456</v>
      </c>
      <c r="J153" s="79"/>
      <c r="K153" s="79"/>
      <c r="L153" s="58" t="s">
        <v>585</v>
      </c>
      <c r="M153" s="100" t="s">
        <v>561</v>
      </c>
      <c r="N153" s="110"/>
      <c r="P153" s="122"/>
      <c r="Q153" s="123"/>
      <c r="R153" s="54"/>
      <c r="S153" s="122"/>
    </row>
    <row r="154" spans="2:19" s="39" customFormat="1" ht="25.5">
      <c r="B154" s="54" t="s">
        <v>442</v>
      </c>
      <c r="C154" s="55">
        <v>45718</v>
      </c>
      <c r="D154" s="56">
        <v>0.375</v>
      </c>
      <c r="E154" s="56">
        <v>0.54166666666666663</v>
      </c>
      <c r="F154" s="54" t="s">
        <v>368</v>
      </c>
      <c r="G154" s="54">
        <v>2</v>
      </c>
      <c r="H154" s="54" t="s">
        <v>226</v>
      </c>
      <c r="I154" s="54" t="s">
        <v>456</v>
      </c>
      <c r="J154" s="79"/>
      <c r="K154" s="79"/>
      <c r="L154" s="58" t="s">
        <v>585</v>
      </c>
      <c r="M154" s="51" t="s">
        <v>561</v>
      </c>
      <c r="N154" s="110"/>
      <c r="P154" s="122"/>
      <c r="Q154" s="123"/>
      <c r="R154" s="54"/>
      <c r="S154" s="122"/>
    </row>
    <row r="155" spans="2:19" s="39" customFormat="1" ht="25.5">
      <c r="B155" s="54" t="s">
        <v>442</v>
      </c>
      <c r="C155" s="55">
        <v>45718</v>
      </c>
      <c r="D155" s="56">
        <v>0.58333333333333337</v>
      </c>
      <c r="E155" s="56">
        <v>0.66666666666666663</v>
      </c>
      <c r="F155" s="54" t="s">
        <v>368</v>
      </c>
      <c r="G155" s="54">
        <v>2</v>
      </c>
      <c r="H155" s="54" t="s">
        <v>226</v>
      </c>
      <c r="I155" s="54" t="s">
        <v>456</v>
      </c>
      <c r="J155" s="79"/>
      <c r="K155" s="79"/>
      <c r="L155" s="58" t="s">
        <v>585</v>
      </c>
      <c r="M155" s="100" t="s">
        <v>561</v>
      </c>
      <c r="N155" s="110"/>
      <c r="P155" s="122"/>
      <c r="Q155" s="123"/>
      <c r="R155" s="54"/>
      <c r="S155" s="122"/>
    </row>
    <row r="156" spans="2:19" s="39" customFormat="1" ht="25.5">
      <c r="B156" s="124" t="s">
        <v>468</v>
      </c>
      <c r="C156" s="55">
        <v>45719</v>
      </c>
      <c r="D156" s="56">
        <v>0.375</v>
      </c>
      <c r="E156" s="56">
        <v>0.54166666666666663</v>
      </c>
      <c r="F156" s="54" t="s">
        <v>368</v>
      </c>
      <c r="G156" s="54">
        <v>2</v>
      </c>
      <c r="H156" s="54" t="s">
        <v>226</v>
      </c>
      <c r="I156" s="54" t="s">
        <v>456</v>
      </c>
      <c r="J156" s="79"/>
      <c r="K156" s="79"/>
      <c r="L156" s="58" t="s">
        <v>585</v>
      </c>
      <c r="M156" s="118" t="s">
        <v>630</v>
      </c>
      <c r="N156" s="110"/>
      <c r="P156" s="122"/>
      <c r="Q156" s="123"/>
      <c r="R156" s="54"/>
      <c r="S156" s="122"/>
    </row>
    <row r="157" spans="2:19" s="39" customFormat="1" ht="25.5">
      <c r="B157" s="124" t="s">
        <v>468</v>
      </c>
      <c r="C157" s="55">
        <v>45719</v>
      </c>
      <c r="D157" s="56">
        <v>0.58333333333333337</v>
      </c>
      <c r="E157" s="121">
        <v>0.70833333333333337</v>
      </c>
      <c r="F157" s="54" t="s">
        <v>368</v>
      </c>
      <c r="G157" s="54">
        <v>2</v>
      </c>
      <c r="H157" s="54" t="s">
        <v>226</v>
      </c>
      <c r="I157" s="54" t="s">
        <v>456</v>
      </c>
      <c r="J157" s="79"/>
      <c r="K157" s="79"/>
      <c r="L157" s="58" t="s">
        <v>585</v>
      </c>
      <c r="M157" s="118" t="s">
        <v>630</v>
      </c>
      <c r="N157" s="110"/>
      <c r="P157" s="122"/>
      <c r="Q157" s="123"/>
      <c r="R157" s="54"/>
      <c r="S157" s="122"/>
    </row>
    <row r="158" spans="2:19" s="39" customFormat="1" ht="25.5">
      <c r="B158" s="124" t="s">
        <v>477</v>
      </c>
      <c r="C158" s="55">
        <v>45720</v>
      </c>
      <c r="D158" s="56">
        <v>0.375</v>
      </c>
      <c r="E158" s="56">
        <v>0.54166666666666663</v>
      </c>
      <c r="F158" s="54" t="s">
        <v>368</v>
      </c>
      <c r="G158" s="54">
        <v>2</v>
      </c>
      <c r="H158" s="54" t="s">
        <v>226</v>
      </c>
      <c r="I158" s="54" t="s">
        <v>456</v>
      </c>
      <c r="J158" s="79"/>
      <c r="K158" s="79"/>
      <c r="L158" s="58" t="s">
        <v>585</v>
      </c>
      <c r="M158" s="118" t="s">
        <v>630</v>
      </c>
      <c r="N158" s="110"/>
      <c r="P158" s="122"/>
      <c r="Q158" s="123"/>
      <c r="R158" s="54"/>
      <c r="S158" s="122"/>
    </row>
    <row r="159" spans="2:19" s="39" customFormat="1" ht="25.5">
      <c r="B159" s="124" t="s">
        <v>477</v>
      </c>
      <c r="C159" s="55">
        <v>45720</v>
      </c>
      <c r="D159" s="56">
        <v>0.58333333333333337</v>
      </c>
      <c r="E159" s="121">
        <v>0.70833333333333337</v>
      </c>
      <c r="F159" s="54" t="s">
        <v>368</v>
      </c>
      <c r="G159" s="54">
        <v>2</v>
      </c>
      <c r="H159" s="54" t="s">
        <v>226</v>
      </c>
      <c r="I159" s="54" t="s">
        <v>456</v>
      </c>
      <c r="J159" s="79"/>
      <c r="K159" s="79"/>
      <c r="L159" s="58" t="s">
        <v>585</v>
      </c>
      <c r="M159" s="118" t="s">
        <v>630</v>
      </c>
      <c r="N159" s="110"/>
      <c r="P159" s="122"/>
      <c r="Q159" s="123"/>
      <c r="R159" s="54"/>
      <c r="S159" s="122"/>
    </row>
    <row r="160" spans="2:19" s="39" customFormat="1" ht="25.5">
      <c r="B160" s="124" t="s">
        <v>631</v>
      </c>
      <c r="C160" s="55">
        <v>45721</v>
      </c>
      <c r="D160" s="56">
        <v>0.375</v>
      </c>
      <c r="E160" s="56">
        <v>0.54166666666666663</v>
      </c>
      <c r="F160" s="54" t="s">
        <v>368</v>
      </c>
      <c r="G160" s="54">
        <v>2</v>
      </c>
      <c r="H160" s="54" t="s">
        <v>226</v>
      </c>
      <c r="I160" s="54" t="s">
        <v>456</v>
      </c>
      <c r="J160" s="79"/>
      <c r="K160" s="79"/>
      <c r="L160" s="58" t="s">
        <v>585</v>
      </c>
      <c r="M160" s="118" t="s">
        <v>630</v>
      </c>
      <c r="N160" s="110"/>
      <c r="P160" s="122"/>
      <c r="Q160" s="123"/>
      <c r="R160" s="54"/>
      <c r="S160" s="122"/>
    </row>
    <row r="161" spans="1:20" s="39" customFormat="1" ht="25.5">
      <c r="B161" s="124" t="s">
        <v>631</v>
      </c>
      <c r="C161" s="55">
        <v>45721</v>
      </c>
      <c r="D161" s="56">
        <v>0.58333333333333337</v>
      </c>
      <c r="E161" s="121">
        <v>0.70833333333333337</v>
      </c>
      <c r="F161" s="54" t="s">
        <v>368</v>
      </c>
      <c r="G161" s="54">
        <v>2</v>
      </c>
      <c r="H161" s="54" t="s">
        <v>226</v>
      </c>
      <c r="I161" s="54" t="s">
        <v>456</v>
      </c>
      <c r="J161" s="79"/>
      <c r="K161" s="79"/>
      <c r="L161" s="58" t="s">
        <v>585</v>
      </c>
      <c r="M161" s="118" t="s">
        <v>630</v>
      </c>
      <c r="N161" s="110"/>
      <c r="P161" s="122"/>
      <c r="Q161" s="123"/>
      <c r="R161" s="54"/>
      <c r="S161" s="122"/>
    </row>
    <row r="162" spans="1:20" s="39" customFormat="1" ht="25.5">
      <c r="B162" s="124" t="s">
        <v>632</v>
      </c>
      <c r="C162" s="55">
        <v>45722</v>
      </c>
      <c r="D162" s="56">
        <v>0.375</v>
      </c>
      <c r="E162" s="56">
        <v>0.54166666666666663</v>
      </c>
      <c r="F162" s="54" t="s">
        <v>368</v>
      </c>
      <c r="G162" s="54">
        <v>2</v>
      </c>
      <c r="H162" s="54" t="s">
        <v>226</v>
      </c>
      <c r="I162" s="54" t="s">
        <v>456</v>
      </c>
      <c r="J162" s="79"/>
      <c r="K162" s="79"/>
      <c r="L162" s="58" t="s">
        <v>585</v>
      </c>
      <c r="M162" s="118" t="s">
        <v>630</v>
      </c>
      <c r="N162" s="110"/>
      <c r="P162" s="122"/>
      <c r="Q162" s="123"/>
      <c r="R162" s="54"/>
      <c r="S162" s="122"/>
    </row>
    <row r="163" spans="1:20" s="39" customFormat="1" ht="25.5">
      <c r="B163" s="124" t="s">
        <v>632</v>
      </c>
      <c r="C163" s="55">
        <v>45722</v>
      </c>
      <c r="D163" s="56">
        <v>0.58333333333333337</v>
      </c>
      <c r="E163" s="121">
        <v>0.70833333333333337</v>
      </c>
      <c r="F163" s="54" t="s">
        <v>368</v>
      </c>
      <c r="G163" s="54">
        <v>2</v>
      </c>
      <c r="H163" s="54" t="s">
        <v>226</v>
      </c>
      <c r="I163" s="54" t="s">
        <v>456</v>
      </c>
      <c r="J163" s="79"/>
      <c r="K163" s="79"/>
      <c r="L163" s="58" t="s">
        <v>585</v>
      </c>
      <c r="M163" s="118" t="s">
        <v>630</v>
      </c>
      <c r="N163" s="110"/>
      <c r="P163" s="122"/>
      <c r="Q163" s="123"/>
      <c r="R163" s="54"/>
      <c r="S163" s="122"/>
    </row>
    <row r="164" spans="1:20" s="39" customFormat="1" ht="25.5">
      <c r="B164" s="124" t="s">
        <v>618</v>
      </c>
      <c r="C164" s="55">
        <v>45723</v>
      </c>
      <c r="D164" s="56">
        <v>0.375</v>
      </c>
      <c r="E164" s="56">
        <v>0.54166666666666663</v>
      </c>
      <c r="F164" s="54" t="s">
        <v>368</v>
      </c>
      <c r="G164" s="54">
        <v>2</v>
      </c>
      <c r="H164" s="54" t="s">
        <v>226</v>
      </c>
      <c r="I164" s="54" t="s">
        <v>456</v>
      </c>
      <c r="J164" s="79"/>
      <c r="K164" s="79"/>
      <c r="L164" s="58" t="s">
        <v>585</v>
      </c>
      <c r="M164" s="118" t="s">
        <v>630</v>
      </c>
      <c r="N164" s="110"/>
      <c r="P164" s="122"/>
      <c r="Q164" s="123"/>
      <c r="R164" s="54"/>
      <c r="S164" s="122"/>
    </row>
    <row r="165" spans="1:20" s="39" customFormat="1" ht="25.5">
      <c r="B165" s="124" t="s">
        <v>618</v>
      </c>
      <c r="C165" s="55">
        <v>45723</v>
      </c>
      <c r="D165" s="56">
        <v>0.58333333333333337</v>
      </c>
      <c r="E165" s="121">
        <v>0.70833333333333337</v>
      </c>
      <c r="F165" s="54" t="s">
        <v>368</v>
      </c>
      <c r="G165" s="54">
        <v>2</v>
      </c>
      <c r="H165" s="54" t="s">
        <v>226</v>
      </c>
      <c r="I165" s="54" t="s">
        <v>456</v>
      </c>
      <c r="J165" s="79"/>
      <c r="K165" s="79"/>
      <c r="L165" s="58" t="s">
        <v>585</v>
      </c>
      <c r="M165" s="118" t="s">
        <v>630</v>
      </c>
      <c r="N165" s="110"/>
      <c r="P165" s="122"/>
      <c r="Q165" s="123"/>
      <c r="R165" s="54"/>
      <c r="S165" s="122"/>
    </row>
    <row r="166" spans="1:20" s="39" customFormat="1" ht="25.5">
      <c r="B166" s="124" t="s">
        <v>633</v>
      </c>
      <c r="C166" s="55">
        <v>45724</v>
      </c>
      <c r="D166" s="56">
        <v>0.375</v>
      </c>
      <c r="E166" s="56">
        <v>0.54166666666666663</v>
      </c>
      <c r="F166" s="54" t="s">
        <v>368</v>
      </c>
      <c r="G166" s="54">
        <v>2</v>
      </c>
      <c r="H166" s="54" t="s">
        <v>226</v>
      </c>
      <c r="I166" s="54" t="s">
        <v>456</v>
      </c>
      <c r="J166" s="79"/>
      <c r="K166" s="79"/>
      <c r="L166" s="58" t="s">
        <v>585</v>
      </c>
      <c r="M166" s="51" t="s">
        <v>561</v>
      </c>
      <c r="N166" s="110"/>
      <c r="P166" s="122"/>
      <c r="Q166" s="123"/>
      <c r="R166" s="54"/>
      <c r="S166" s="122"/>
    </row>
    <row r="167" spans="1:20" s="39" customFormat="1" ht="25.5">
      <c r="B167" s="124" t="s">
        <v>633</v>
      </c>
      <c r="C167" s="55">
        <v>45724</v>
      </c>
      <c r="D167" s="56">
        <v>0.58333333333333337</v>
      </c>
      <c r="E167" s="121">
        <v>0.70833333333333337</v>
      </c>
      <c r="F167" s="54" t="s">
        <v>368</v>
      </c>
      <c r="G167" s="54">
        <v>2</v>
      </c>
      <c r="H167" s="54" t="s">
        <v>226</v>
      </c>
      <c r="I167" s="54" t="s">
        <v>456</v>
      </c>
      <c r="J167" s="79"/>
      <c r="K167" s="79"/>
      <c r="L167" s="58" t="s">
        <v>585</v>
      </c>
      <c r="M167" s="51" t="s">
        <v>561</v>
      </c>
      <c r="N167" s="110"/>
      <c r="P167" s="122"/>
      <c r="Q167" s="123"/>
      <c r="R167" s="54"/>
      <c r="S167" s="122"/>
    </row>
    <row r="168" spans="1:20" s="39" customFormat="1" ht="25.5">
      <c r="B168" s="124" t="s">
        <v>625</v>
      </c>
      <c r="C168" s="55">
        <v>45725</v>
      </c>
      <c r="D168" s="56">
        <v>0.375</v>
      </c>
      <c r="E168" s="56">
        <v>0.54166666666666663</v>
      </c>
      <c r="F168" s="54" t="s">
        <v>368</v>
      </c>
      <c r="G168" s="54">
        <v>2</v>
      </c>
      <c r="H168" s="54" t="s">
        <v>226</v>
      </c>
      <c r="I168" s="54" t="s">
        <v>456</v>
      </c>
      <c r="J168" s="79"/>
      <c r="K168" s="79"/>
      <c r="L168" s="58" t="s">
        <v>585</v>
      </c>
      <c r="M168" s="51" t="s">
        <v>561</v>
      </c>
      <c r="N168" s="110"/>
      <c r="P168" s="122"/>
      <c r="Q168" s="123"/>
      <c r="R168" s="54"/>
      <c r="S168" s="122"/>
    </row>
    <row r="169" spans="1:20" s="39" customFormat="1" ht="25.5">
      <c r="B169" s="124" t="s">
        <v>625</v>
      </c>
      <c r="C169" s="55">
        <v>45725</v>
      </c>
      <c r="D169" s="56">
        <v>0.58333333333333337</v>
      </c>
      <c r="E169" s="121">
        <v>0.70833333333333337</v>
      </c>
      <c r="F169" s="54" t="s">
        <v>368</v>
      </c>
      <c r="G169" s="54">
        <v>2</v>
      </c>
      <c r="H169" s="54" t="s">
        <v>226</v>
      </c>
      <c r="I169" s="54" t="s">
        <v>456</v>
      </c>
      <c r="J169" s="79"/>
      <c r="K169" s="79"/>
      <c r="L169" s="58" t="s">
        <v>585</v>
      </c>
      <c r="M169" s="51" t="s">
        <v>561</v>
      </c>
      <c r="N169" s="110"/>
      <c r="P169" s="122"/>
      <c r="Q169" s="123"/>
      <c r="R169" s="54"/>
      <c r="S169" s="122"/>
    </row>
    <row r="170" spans="1:20" s="39" customFormat="1" ht="25.5">
      <c r="B170" s="124" t="s">
        <v>468</v>
      </c>
      <c r="C170" s="55">
        <v>45726</v>
      </c>
      <c r="D170" s="56">
        <v>0.375</v>
      </c>
      <c r="E170" s="56">
        <v>0.54166666666666663</v>
      </c>
      <c r="F170" s="54" t="s">
        <v>368</v>
      </c>
      <c r="G170" s="54">
        <v>2</v>
      </c>
      <c r="H170" s="54" t="s">
        <v>226</v>
      </c>
      <c r="I170" s="54" t="s">
        <v>456</v>
      </c>
      <c r="J170" s="79"/>
      <c r="K170" s="79"/>
      <c r="L170" s="58" t="s">
        <v>585</v>
      </c>
      <c r="M170" s="51" t="s">
        <v>561</v>
      </c>
      <c r="N170" s="110"/>
      <c r="P170" s="122"/>
      <c r="Q170" s="123"/>
      <c r="R170" s="54"/>
      <c r="S170" s="122"/>
    </row>
    <row r="171" spans="1:20" s="39" customFormat="1" ht="25.5">
      <c r="B171" s="124" t="s">
        <v>468</v>
      </c>
      <c r="C171" s="55">
        <v>45726</v>
      </c>
      <c r="D171" s="56">
        <v>0.58333333333333337</v>
      </c>
      <c r="E171" s="121">
        <v>0.70833333333333337</v>
      </c>
      <c r="F171" s="54" t="s">
        <v>368</v>
      </c>
      <c r="G171" s="54">
        <v>2</v>
      </c>
      <c r="H171" s="54" t="s">
        <v>226</v>
      </c>
      <c r="I171" s="54" t="s">
        <v>456</v>
      </c>
      <c r="J171" s="79"/>
      <c r="K171" s="79"/>
      <c r="L171" s="58" t="s">
        <v>585</v>
      </c>
      <c r="M171" s="51" t="s">
        <v>561</v>
      </c>
      <c r="N171" s="110"/>
      <c r="P171" s="122"/>
      <c r="Q171" s="123"/>
      <c r="R171" s="54"/>
      <c r="S171" s="122"/>
    </row>
    <row r="172" spans="1:20" s="39" customFormat="1" ht="25.5">
      <c r="B172" s="124" t="s">
        <v>477</v>
      </c>
      <c r="C172" s="55">
        <v>45727</v>
      </c>
      <c r="D172" s="56">
        <v>0.375</v>
      </c>
      <c r="E172" s="56">
        <v>0.54166666666666663</v>
      </c>
      <c r="F172" s="54" t="s">
        <v>368</v>
      </c>
      <c r="G172" s="54">
        <v>2</v>
      </c>
      <c r="H172" s="54" t="s">
        <v>226</v>
      </c>
      <c r="I172" s="54" t="s">
        <v>456</v>
      </c>
      <c r="J172" s="79"/>
      <c r="K172" s="79"/>
      <c r="L172" s="58" t="s">
        <v>585</v>
      </c>
      <c r="M172" s="51" t="s">
        <v>561</v>
      </c>
      <c r="N172" s="110"/>
      <c r="P172" s="122"/>
      <c r="Q172" s="123"/>
      <c r="R172" s="54"/>
      <c r="S172" s="122"/>
    </row>
    <row r="173" spans="1:20" s="39" customFormat="1" ht="25.5">
      <c r="B173" s="124" t="s">
        <v>477</v>
      </c>
      <c r="C173" s="55">
        <v>45727</v>
      </c>
      <c r="D173" s="56">
        <v>0.58333333333333337</v>
      </c>
      <c r="E173" s="121">
        <v>0.70833333333333337</v>
      </c>
      <c r="F173" s="54" t="s">
        <v>368</v>
      </c>
      <c r="G173" s="54">
        <v>2</v>
      </c>
      <c r="H173" s="54" t="s">
        <v>226</v>
      </c>
      <c r="I173" s="54" t="s">
        <v>456</v>
      </c>
      <c r="J173" s="79"/>
      <c r="K173" s="79"/>
      <c r="L173" s="58" t="s">
        <v>585</v>
      </c>
      <c r="M173" s="51" t="s">
        <v>561</v>
      </c>
      <c r="N173" s="110"/>
      <c r="P173" s="122"/>
      <c r="Q173" s="123"/>
      <c r="R173" s="54"/>
      <c r="S173" s="122"/>
    </row>
    <row r="174" spans="1:20" s="39" customFormat="1" ht="25.5">
      <c r="B174" s="124" t="s">
        <v>631</v>
      </c>
      <c r="C174" s="55">
        <v>45728</v>
      </c>
      <c r="D174" s="56">
        <v>0.375</v>
      </c>
      <c r="E174" s="56">
        <v>0.54166666666666663</v>
      </c>
      <c r="F174" s="54" t="s">
        <v>368</v>
      </c>
      <c r="G174" s="54">
        <v>2</v>
      </c>
      <c r="H174" s="54" t="s">
        <v>226</v>
      </c>
      <c r="I174" s="54" t="s">
        <v>456</v>
      </c>
      <c r="J174" s="79"/>
      <c r="K174" s="79"/>
      <c r="L174" s="58" t="s">
        <v>585</v>
      </c>
      <c r="M174" s="51" t="s">
        <v>561</v>
      </c>
      <c r="N174" s="110"/>
      <c r="P174" s="122"/>
      <c r="Q174" s="123"/>
      <c r="R174" s="54"/>
      <c r="S174" s="122"/>
    </row>
    <row r="175" spans="1:20" s="39" customFormat="1" ht="25.5">
      <c r="B175" s="124" t="s">
        <v>631</v>
      </c>
      <c r="C175" s="55">
        <v>45728</v>
      </c>
      <c r="D175" s="56">
        <v>0.58333333333333337</v>
      </c>
      <c r="E175" s="121">
        <v>0.70833333333333337</v>
      </c>
      <c r="F175" s="54" t="s">
        <v>368</v>
      </c>
      <c r="G175" s="54">
        <v>2</v>
      </c>
      <c r="H175" s="54" t="s">
        <v>226</v>
      </c>
      <c r="I175" s="54" t="s">
        <v>456</v>
      </c>
      <c r="J175" s="79"/>
      <c r="K175" s="79"/>
      <c r="L175" s="58" t="s">
        <v>585</v>
      </c>
      <c r="M175" s="51" t="s">
        <v>561</v>
      </c>
      <c r="N175" s="110"/>
      <c r="P175" s="122"/>
      <c r="Q175" s="123"/>
      <c r="R175" s="54"/>
      <c r="S175" s="122"/>
    </row>
    <row r="176" spans="1:20" s="43" customFormat="1" ht="63.75">
      <c r="A176" s="39"/>
      <c r="B176" s="124" t="s">
        <v>632</v>
      </c>
      <c r="C176" s="113">
        <v>45729</v>
      </c>
      <c r="D176" s="114" t="s">
        <v>495</v>
      </c>
      <c r="E176" s="115" t="s">
        <v>597</v>
      </c>
      <c r="F176" s="110" t="s">
        <v>368</v>
      </c>
      <c r="G176" s="110">
        <v>2</v>
      </c>
      <c r="H176" s="110" t="s">
        <v>226</v>
      </c>
      <c r="I176" s="54" t="s">
        <v>424</v>
      </c>
      <c r="J176" s="110"/>
      <c r="K176" s="116"/>
      <c r="L176" s="117" t="s">
        <v>601</v>
      </c>
      <c r="M176" s="118" t="s">
        <v>602</v>
      </c>
      <c r="N176" s="97"/>
      <c r="O176" s="83"/>
      <c r="P176" s="97"/>
      <c r="Q176" s="97"/>
      <c r="R176" s="54" t="s">
        <v>557</v>
      </c>
      <c r="S176" s="97"/>
      <c r="T176" s="83"/>
    </row>
    <row r="177" spans="1:20" s="43" customFormat="1" ht="25.5">
      <c r="A177" s="39"/>
      <c r="B177" s="124" t="s">
        <v>632</v>
      </c>
      <c r="C177" s="113">
        <v>45729</v>
      </c>
      <c r="D177" s="56">
        <v>0.375</v>
      </c>
      <c r="E177" s="56">
        <v>0.54166666666666663</v>
      </c>
      <c r="F177" s="54" t="s">
        <v>368</v>
      </c>
      <c r="G177" s="54">
        <v>2</v>
      </c>
      <c r="H177" s="54" t="s">
        <v>226</v>
      </c>
      <c r="I177" s="54" t="s">
        <v>456</v>
      </c>
      <c r="J177" s="79"/>
      <c r="K177" s="79"/>
      <c r="L177" s="58" t="s">
        <v>585</v>
      </c>
      <c r="M177" s="51" t="s">
        <v>634</v>
      </c>
      <c r="N177" s="97"/>
      <c r="O177" s="83"/>
      <c r="P177" s="97"/>
      <c r="Q177" s="97"/>
      <c r="R177" s="54"/>
      <c r="S177" s="97"/>
      <c r="T177" s="83"/>
    </row>
    <row r="178" spans="1:20" s="43" customFormat="1" ht="25.5">
      <c r="A178" s="39"/>
      <c r="B178" s="124" t="s">
        <v>632</v>
      </c>
      <c r="C178" s="113">
        <v>45729</v>
      </c>
      <c r="D178" s="56">
        <v>0.58333333333333337</v>
      </c>
      <c r="E178" s="121">
        <v>0.70833333333333337</v>
      </c>
      <c r="F178" s="54" t="s">
        <v>368</v>
      </c>
      <c r="G178" s="54">
        <v>2</v>
      </c>
      <c r="H178" s="54" t="s">
        <v>226</v>
      </c>
      <c r="I178" s="54" t="s">
        <v>456</v>
      </c>
      <c r="J178" s="79"/>
      <c r="K178" s="79"/>
      <c r="L178" s="58" t="s">
        <v>585</v>
      </c>
      <c r="M178" s="51" t="s">
        <v>634</v>
      </c>
      <c r="N178" s="97"/>
      <c r="O178" s="83"/>
      <c r="P178" s="97"/>
      <c r="Q178" s="97"/>
      <c r="R178" s="54"/>
      <c r="S178" s="97"/>
      <c r="T178" s="83"/>
    </row>
    <row r="179" spans="1:20" s="43" customFormat="1" ht="25.5">
      <c r="A179" s="39"/>
      <c r="B179" s="124" t="s">
        <v>618</v>
      </c>
      <c r="C179" s="113">
        <v>45730</v>
      </c>
      <c r="D179" s="56">
        <v>0.375</v>
      </c>
      <c r="E179" s="56">
        <v>0.54166666666666663</v>
      </c>
      <c r="F179" s="54" t="s">
        <v>368</v>
      </c>
      <c r="G179" s="54">
        <v>2</v>
      </c>
      <c r="H179" s="54" t="s">
        <v>226</v>
      </c>
      <c r="I179" s="54" t="s">
        <v>456</v>
      </c>
      <c r="J179" s="79"/>
      <c r="K179" s="79"/>
      <c r="L179" s="58" t="s">
        <v>585</v>
      </c>
      <c r="M179" s="51" t="s">
        <v>561</v>
      </c>
      <c r="N179" s="97"/>
      <c r="O179" s="83"/>
      <c r="P179" s="97"/>
      <c r="Q179" s="97"/>
      <c r="R179" s="54"/>
      <c r="S179" s="97"/>
      <c r="T179" s="83"/>
    </row>
    <row r="180" spans="1:20" s="43" customFormat="1" ht="25.5">
      <c r="A180" s="39"/>
      <c r="B180" s="124" t="s">
        <v>618</v>
      </c>
      <c r="C180" s="113">
        <v>45730</v>
      </c>
      <c r="D180" s="56">
        <v>0.58333333333333337</v>
      </c>
      <c r="E180" s="121">
        <v>0.70833333333333337</v>
      </c>
      <c r="F180" s="54" t="s">
        <v>368</v>
      </c>
      <c r="G180" s="54">
        <v>2</v>
      </c>
      <c r="H180" s="54" t="s">
        <v>226</v>
      </c>
      <c r="I180" s="54" t="s">
        <v>456</v>
      </c>
      <c r="J180" s="79"/>
      <c r="K180" s="79"/>
      <c r="L180" s="58" t="s">
        <v>585</v>
      </c>
      <c r="M180" s="51" t="s">
        <v>561</v>
      </c>
      <c r="N180" s="97"/>
      <c r="O180" s="83"/>
      <c r="P180" s="97"/>
      <c r="Q180" s="97"/>
      <c r="R180" s="54"/>
      <c r="S180" s="97"/>
      <c r="T180" s="83"/>
    </row>
    <row r="181" spans="1:20" s="43" customFormat="1" ht="25.5">
      <c r="A181" s="39"/>
      <c r="B181" s="124" t="s">
        <v>633</v>
      </c>
      <c r="C181" s="113">
        <v>45731</v>
      </c>
      <c r="D181" s="56">
        <v>0.375</v>
      </c>
      <c r="E181" s="56">
        <v>0.54166666666666663</v>
      </c>
      <c r="F181" s="54" t="s">
        <v>368</v>
      </c>
      <c r="G181" s="54">
        <v>2</v>
      </c>
      <c r="H181" s="54" t="s">
        <v>226</v>
      </c>
      <c r="I181" s="54" t="s">
        <v>456</v>
      </c>
      <c r="J181" s="79"/>
      <c r="K181" s="79"/>
      <c r="L181" s="58" t="s">
        <v>585</v>
      </c>
      <c r="M181" s="51" t="s">
        <v>561</v>
      </c>
      <c r="N181" s="97"/>
      <c r="O181" s="83"/>
      <c r="P181" s="97"/>
      <c r="Q181" s="97"/>
      <c r="R181" s="54"/>
      <c r="S181" s="97"/>
      <c r="T181" s="83"/>
    </row>
    <row r="182" spans="1:20" s="43" customFormat="1" ht="25.5">
      <c r="A182" s="39"/>
      <c r="B182" s="124" t="s">
        <v>633</v>
      </c>
      <c r="C182" s="113">
        <v>45731</v>
      </c>
      <c r="D182" s="56">
        <v>0.58333333333333337</v>
      </c>
      <c r="E182" s="121">
        <v>0.70833333333333337</v>
      </c>
      <c r="F182" s="54" t="s">
        <v>368</v>
      </c>
      <c r="G182" s="54">
        <v>2</v>
      </c>
      <c r="H182" s="54" t="s">
        <v>226</v>
      </c>
      <c r="I182" s="54" t="s">
        <v>456</v>
      </c>
      <c r="J182" s="79"/>
      <c r="K182" s="79"/>
      <c r="L182" s="58" t="s">
        <v>585</v>
      </c>
      <c r="M182" s="51" t="s">
        <v>561</v>
      </c>
      <c r="N182" s="97"/>
      <c r="O182" s="83"/>
      <c r="P182" s="97"/>
      <c r="Q182" s="97"/>
      <c r="R182" s="54"/>
      <c r="S182" s="97"/>
      <c r="T182" s="83"/>
    </row>
    <row r="183" spans="1:20" s="43" customFormat="1" ht="25.5">
      <c r="A183" s="39"/>
      <c r="B183" s="124" t="s">
        <v>625</v>
      </c>
      <c r="C183" s="113">
        <v>45732</v>
      </c>
      <c r="D183" s="83"/>
      <c r="E183" s="83"/>
      <c r="F183" s="54" t="s">
        <v>368</v>
      </c>
      <c r="G183" s="54">
        <v>2</v>
      </c>
      <c r="H183" s="54" t="s">
        <v>226</v>
      </c>
      <c r="I183" s="54" t="s">
        <v>456</v>
      </c>
      <c r="J183" s="79"/>
      <c r="K183" s="79"/>
      <c r="L183" s="58" t="s">
        <v>585</v>
      </c>
      <c r="M183" s="51" t="s">
        <v>561</v>
      </c>
      <c r="N183" s="97"/>
      <c r="O183" s="83"/>
      <c r="P183" s="97"/>
      <c r="Q183" s="97"/>
      <c r="R183" s="54"/>
      <c r="S183" s="97"/>
      <c r="T183" s="83"/>
    </row>
    <row r="184" spans="1:20" s="43" customFormat="1" ht="25.5">
      <c r="A184" s="39"/>
      <c r="B184" s="124" t="s">
        <v>625</v>
      </c>
      <c r="C184" s="113">
        <v>45732</v>
      </c>
      <c r="D184" s="83"/>
      <c r="E184" s="83"/>
      <c r="F184" s="54" t="s">
        <v>368</v>
      </c>
      <c r="G184" s="54">
        <v>2</v>
      </c>
      <c r="H184" s="54" t="s">
        <v>226</v>
      </c>
      <c r="I184" s="54" t="s">
        <v>456</v>
      </c>
      <c r="J184" s="108"/>
      <c r="K184" s="79"/>
      <c r="L184" s="58" t="s">
        <v>585</v>
      </c>
      <c r="M184" s="51" t="s">
        <v>561</v>
      </c>
      <c r="N184" s="97"/>
      <c r="O184" s="83"/>
      <c r="P184" s="97"/>
      <c r="Q184" s="97"/>
      <c r="R184" s="54"/>
      <c r="S184" s="97"/>
      <c r="T184" s="83"/>
    </row>
    <row r="185" spans="1:20" s="43" customFormat="1" ht="80.25" customHeight="1">
      <c r="A185" s="39"/>
      <c r="B185" s="124"/>
      <c r="C185" s="55">
        <v>45734</v>
      </c>
      <c r="D185" s="56" t="s">
        <v>576</v>
      </c>
      <c r="E185" s="56" t="s">
        <v>577</v>
      </c>
      <c r="F185" s="54" t="s">
        <v>368</v>
      </c>
      <c r="G185" s="54">
        <v>4</v>
      </c>
      <c r="H185" s="54" t="s">
        <v>226</v>
      </c>
      <c r="I185" s="129"/>
      <c r="J185" s="79"/>
      <c r="K185" s="126"/>
      <c r="L185" s="58" t="s">
        <v>604</v>
      </c>
      <c r="M185" s="51" t="s">
        <v>568</v>
      </c>
      <c r="N185" s="51" t="s">
        <v>635</v>
      </c>
      <c r="O185" s="83"/>
      <c r="P185" s="97"/>
      <c r="Q185" s="97"/>
      <c r="R185" s="54"/>
      <c r="S185" s="97"/>
      <c r="T185" s="83"/>
    </row>
    <row r="186" spans="1:20" s="43" customFormat="1" ht="120" customHeight="1">
      <c r="A186" s="39"/>
      <c r="B186" s="124"/>
      <c r="C186" s="113">
        <v>45735</v>
      </c>
      <c r="D186" s="120">
        <v>0.58333333333333337</v>
      </c>
      <c r="E186" s="121">
        <v>0.70833333333333337</v>
      </c>
      <c r="F186" s="54" t="s">
        <v>368</v>
      </c>
      <c r="G186" s="54">
        <v>4</v>
      </c>
      <c r="H186" s="54" t="s">
        <v>226</v>
      </c>
      <c r="I186" s="125"/>
      <c r="J186" s="61"/>
      <c r="K186" s="127"/>
      <c r="L186" s="58" t="s">
        <v>604</v>
      </c>
      <c r="M186" s="51" t="s">
        <v>568</v>
      </c>
      <c r="N186" s="110" t="s">
        <v>629</v>
      </c>
      <c r="O186" s="83"/>
      <c r="P186" s="97"/>
      <c r="Q186" s="97"/>
      <c r="R186" s="54"/>
      <c r="S186" s="97" t="s">
        <v>624</v>
      </c>
      <c r="T186" s="83"/>
    </row>
    <row r="187" spans="1:20" s="43" customFormat="1" ht="120" customHeight="1">
      <c r="A187" s="39"/>
      <c r="B187" s="124" t="s">
        <v>419</v>
      </c>
      <c r="C187" s="55">
        <v>45747</v>
      </c>
      <c r="D187" s="56">
        <v>0.375</v>
      </c>
      <c r="E187" s="56">
        <v>0.54166666666666663</v>
      </c>
      <c r="F187" s="54" t="s">
        <v>368</v>
      </c>
      <c r="G187" s="54">
        <v>2</v>
      </c>
      <c r="H187" s="54" t="s">
        <v>226</v>
      </c>
      <c r="I187" s="54" t="s">
        <v>636</v>
      </c>
      <c r="J187" s="61"/>
      <c r="K187" s="130">
        <v>37063</v>
      </c>
      <c r="L187" s="96" t="s">
        <v>598</v>
      </c>
      <c r="M187" s="51" t="s">
        <v>517</v>
      </c>
      <c r="N187" s="51"/>
      <c r="O187" s="83"/>
      <c r="P187" s="97"/>
      <c r="Q187" s="97"/>
      <c r="R187" s="54"/>
      <c r="S187" s="97"/>
      <c r="T187" s="83"/>
    </row>
    <row r="188" spans="1:20" s="43" customFormat="1" ht="120" customHeight="1">
      <c r="A188" s="39"/>
      <c r="B188" s="124" t="s">
        <v>419</v>
      </c>
      <c r="C188" s="55">
        <v>45747</v>
      </c>
      <c r="D188" s="56">
        <v>0.58333333333333337</v>
      </c>
      <c r="E188" s="121">
        <v>0.70833333333333337</v>
      </c>
      <c r="F188" s="54" t="s">
        <v>368</v>
      </c>
      <c r="G188" s="54">
        <v>2</v>
      </c>
      <c r="H188" s="54" t="s">
        <v>226</v>
      </c>
      <c r="I188" s="103" t="s">
        <v>636</v>
      </c>
      <c r="J188" s="61"/>
      <c r="K188" s="130" t="s">
        <v>637</v>
      </c>
      <c r="L188" s="96" t="s">
        <v>598</v>
      </c>
      <c r="M188" s="51" t="s">
        <v>517</v>
      </c>
      <c r="N188" s="51"/>
      <c r="O188" s="83"/>
      <c r="P188" s="97"/>
      <c r="Q188" s="97"/>
      <c r="R188" s="54"/>
      <c r="S188" s="97"/>
      <c r="T188" s="83"/>
    </row>
    <row r="189" spans="1:20" s="43" customFormat="1" ht="120" customHeight="1">
      <c r="A189" s="39"/>
      <c r="B189" s="124" t="s">
        <v>428</v>
      </c>
      <c r="C189" s="113">
        <v>45748</v>
      </c>
      <c r="D189" s="56">
        <v>0.375</v>
      </c>
      <c r="E189" s="56">
        <v>0.54166666666666663</v>
      </c>
      <c r="F189" s="54" t="s">
        <v>368</v>
      </c>
      <c r="G189" s="54">
        <v>2</v>
      </c>
      <c r="H189" s="129" t="s">
        <v>226</v>
      </c>
      <c r="I189" s="54" t="s">
        <v>638</v>
      </c>
      <c r="J189" s="202" t="s">
        <v>639</v>
      </c>
      <c r="K189" s="127"/>
      <c r="L189" s="59" t="s">
        <v>449</v>
      </c>
      <c r="M189" s="51" t="s">
        <v>517</v>
      </c>
      <c r="N189" s="110"/>
      <c r="O189" s="83"/>
      <c r="P189" s="97"/>
      <c r="Q189" s="97"/>
      <c r="R189" s="54"/>
      <c r="S189" s="97"/>
      <c r="T189" s="83"/>
    </row>
    <row r="190" spans="1:20" s="43" customFormat="1" ht="120" customHeight="1">
      <c r="A190" s="39"/>
      <c r="B190" s="124" t="s">
        <v>428</v>
      </c>
      <c r="C190" s="113">
        <v>45748</v>
      </c>
      <c r="D190" s="56">
        <v>0.58333333333333337</v>
      </c>
      <c r="E190" s="121">
        <v>0.70833333333333337</v>
      </c>
      <c r="F190" s="54" t="s">
        <v>368</v>
      </c>
      <c r="G190" s="54">
        <v>2</v>
      </c>
      <c r="H190" s="129" t="s">
        <v>226</v>
      </c>
      <c r="I190" s="54" t="s">
        <v>425</v>
      </c>
      <c r="J190" s="202" t="s">
        <v>639</v>
      </c>
      <c r="K190" s="127"/>
      <c r="L190" s="59" t="s">
        <v>449</v>
      </c>
      <c r="M190" s="51" t="s">
        <v>517</v>
      </c>
      <c r="N190" s="110"/>
      <c r="O190" s="83"/>
      <c r="P190" s="97"/>
      <c r="Q190" s="97"/>
      <c r="R190" s="54"/>
      <c r="S190" s="97"/>
      <c r="T190" s="83"/>
    </row>
    <row r="191" spans="1:20" s="43" customFormat="1" ht="120" customHeight="1">
      <c r="A191" s="39"/>
      <c r="B191" s="124" t="s">
        <v>482</v>
      </c>
      <c r="C191" s="113">
        <v>45749</v>
      </c>
      <c r="D191" s="56">
        <v>0.375</v>
      </c>
      <c r="E191" s="56">
        <v>0.54166666666666663</v>
      </c>
      <c r="F191" s="54" t="s">
        <v>368</v>
      </c>
      <c r="G191" s="54">
        <v>2</v>
      </c>
      <c r="H191" s="54" t="s">
        <v>226</v>
      </c>
      <c r="I191" s="124" t="s">
        <v>640</v>
      </c>
      <c r="J191" s="124" t="s">
        <v>641</v>
      </c>
      <c r="K191" s="127">
        <v>37238</v>
      </c>
      <c r="L191" s="96" t="s">
        <v>451</v>
      </c>
      <c r="M191" s="51" t="s">
        <v>452</v>
      </c>
      <c r="N191" s="110"/>
      <c r="O191" s="83"/>
      <c r="P191" s="97"/>
      <c r="Q191" s="97"/>
      <c r="R191" s="54"/>
      <c r="S191" s="97"/>
      <c r="T191" s="83"/>
    </row>
    <row r="192" spans="1:20" s="43" customFormat="1" ht="120" customHeight="1">
      <c r="A192" s="39"/>
      <c r="B192" s="124" t="s">
        <v>482</v>
      </c>
      <c r="C192" s="113">
        <v>45749</v>
      </c>
      <c r="D192" s="56">
        <v>0.58333333333333337</v>
      </c>
      <c r="E192" s="121">
        <v>0.70833333333333337</v>
      </c>
      <c r="F192" s="54" t="s">
        <v>368</v>
      </c>
      <c r="G192" s="54">
        <v>2</v>
      </c>
      <c r="H192" s="54" t="s">
        <v>226</v>
      </c>
      <c r="I192" s="54" t="s">
        <v>640</v>
      </c>
      <c r="J192" s="124" t="s">
        <v>641</v>
      </c>
      <c r="K192" s="127"/>
      <c r="L192" s="96" t="s">
        <v>451</v>
      </c>
      <c r="M192" s="51" t="s">
        <v>452</v>
      </c>
      <c r="N192" s="110"/>
      <c r="O192" s="83"/>
      <c r="P192" s="97"/>
      <c r="Q192" s="97"/>
      <c r="R192" s="54"/>
      <c r="S192" s="97"/>
      <c r="T192" s="83"/>
    </row>
    <row r="193" spans="1:20" s="43" customFormat="1" ht="120" customHeight="1">
      <c r="A193" s="39"/>
      <c r="B193" s="124" t="s">
        <v>434</v>
      </c>
      <c r="C193" s="113">
        <v>45750</v>
      </c>
      <c r="D193" s="56">
        <v>0.375</v>
      </c>
      <c r="E193" s="56">
        <v>0.54166666666666663</v>
      </c>
      <c r="F193" s="54" t="s">
        <v>368</v>
      </c>
      <c r="G193" s="54">
        <v>2</v>
      </c>
      <c r="H193" s="54" t="s">
        <v>226</v>
      </c>
      <c r="I193" s="54" t="s">
        <v>636</v>
      </c>
      <c r="J193" s="54" t="s">
        <v>639</v>
      </c>
      <c r="K193" s="127"/>
      <c r="L193" s="59" t="s">
        <v>449</v>
      </c>
      <c r="M193" s="51" t="s">
        <v>517</v>
      </c>
      <c r="N193" s="110"/>
      <c r="O193" s="83"/>
      <c r="P193" s="97"/>
      <c r="Q193" s="97"/>
      <c r="R193" s="54"/>
      <c r="S193" s="97"/>
      <c r="T193" s="83"/>
    </row>
    <row r="194" spans="1:20" s="43" customFormat="1" ht="120" customHeight="1">
      <c r="A194" s="83"/>
      <c r="B194" s="124" t="s">
        <v>434</v>
      </c>
      <c r="C194" s="55">
        <v>45750</v>
      </c>
      <c r="D194" s="102" t="s">
        <v>495</v>
      </c>
      <c r="E194" s="98" t="s">
        <v>597</v>
      </c>
      <c r="F194" s="51" t="s">
        <v>368</v>
      </c>
      <c r="G194" s="51">
        <v>2</v>
      </c>
      <c r="H194" s="51" t="s">
        <v>226</v>
      </c>
      <c r="I194" s="103" t="s">
        <v>636</v>
      </c>
      <c r="J194" s="103" t="s">
        <v>492</v>
      </c>
      <c r="K194" s="128"/>
      <c r="L194" s="57" t="s">
        <v>601</v>
      </c>
      <c r="M194" s="100" t="s">
        <v>602</v>
      </c>
      <c r="N194" s="61"/>
      <c r="O194" s="83"/>
      <c r="P194" s="61"/>
      <c r="Q194" s="61"/>
      <c r="R194" s="54" t="s">
        <v>557</v>
      </c>
      <c r="S194" s="61"/>
      <c r="T194" s="83"/>
    </row>
    <row r="195" spans="1:20" s="43" customFormat="1" ht="120" customHeight="1">
      <c r="A195" s="39"/>
      <c r="B195" s="124" t="s">
        <v>437</v>
      </c>
      <c r="C195" s="113">
        <v>45751</v>
      </c>
      <c r="D195" s="56">
        <v>0.375</v>
      </c>
      <c r="E195" s="56">
        <v>0.54166666666666663</v>
      </c>
      <c r="F195" s="54" t="s">
        <v>368</v>
      </c>
      <c r="G195" s="54">
        <v>2</v>
      </c>
      <c r="H195" s="54" t="s">
        <v>226</v>
      </c>
      <c r="I195" s="129" t="s">
        <v>425</v>
      </c>
      <c r="J195" s="131" t="s">
        <v>642</v>
      </c>
      <c r="K195" s="127"/>
      <c r="L195" s="96" t="s">
        <v>598</v>
      </c>
      <c r="M195" s="51" t="s">
        <v>517</v>
      </c>
      <c r="N195" s="110"/>
      <c r="O195" s="83"/>
      <c r="P195" s="97"/>
      <c r="Q195" s="97"/>
      <c r="R195" s="54"/>
      <c r="S195" s="97"/>
      <c r="T195" s="83"/>
    </row>
    <row r="196" spans="1:20" s="43" customFormat="1" ht="120" customHeight="1">
      <c r="A196" s="39"/>
      <c r="B196" s="124" t="s">
        <v>437</v>
      </c>
      <c r="C196" s="113">
        <v>45751</v>
      </c>
      <c r="D196" s="56">
        <v>0.58333333333333337</v>
      </c>
      <c r="E196" s="121">
        <v>0.70833333333333337</v>
      </c>
      <c r="F196" s="54" t="s">
        <v>368</v>
      </c>
      <c r="G196" s="54">
        <v>2</v>
      </c>
      <c r="H196" s="54" t="s">
        <v>226</v>
      </c>
      <c r="I196" s="129" t="s">
        <v>425</v>
      </c>
      <c r="J196" s="131" t="s">
        <v>643</v>
      </c>
      <c r="K196" s="127">
        <v>37890</v>
      </c>
      <c r="L196" s="96" t="s">
        <v>598</v>
      </c>
      <c r="M196" s="51" t="s">
        <v>517</v>
      </c>
      <c r="N196" s="110"/>
      <c r="O196" s="83"/>
      <c r="P196" s="97"/>
      <c r="Q196" s="97"/>
      <c r="R196" s="54"/>
      <c r="S196" s="97"/>
      <c r="T196" s="83"/>
    </row>
    <row r="197" spans="1:20" s="43" customFormat="1" ht="120" customHeight="1">
      <c r="A197" s="39"/>
      <c r="B197" s="124" t="s">
        <v>494</v>
      </c>
      <c r="C197" s="113">
        <v>45752</v>
      </c>
      <c r="D197" s="121">
        <v>0.70833333333333337</v>
      </c>
      <c r="E197" s="121">
        <v>0.95833333333333337</v>
      </c>
      <c r="F197" s="54" t="s">
        <v>368</v>
      </c>
      <c r="G197" s="54">
        <v>4</v>
      </c>
      <c r="H197" s="54" t="s">
        <v>226</v>
      </c>
      <c r="I197" s="54" t="s">
        <v>636</v>
      </c>
      <c r="J197" s="97"/>
      <c r="K197" s="127"/>
      <c r="L197" s="60" t="s">
        <v>621</v>
      </c>
      <c r="M197" s="100" t="s">
        <v>622</v>
      </c>
      <c r="N197" s="110" t="s">
        <v>644</v>
      </c>
      <c r="O197" s="83"/>
      <c r="P197" s="97"/>
      <c r="Q197" s="97"/>
      <c r="R197" s="54"/>
      <c r="S197" s="97"/>
      <c r="T197" s="83"/>
    </row>
    <row r="198" spans="1:20" s="43" customFormat="1">
      <c r="A198" s="39"/>
      <c r="B198" s="124" t="s">
        <v>442</v>
      </c>
      <c r="C198" s="113">
        <v>45753</v>
      </c>
      <c r="D198" s="26" t="s">
        <v>467</v>
      </c>
      <c r="E198" s="26" t="s">
        <v>467</v>
      </c>
      <c r="F198" s="26" t="s">
        <v>467</v>
      </c>
      <c r="G198" s="26" t="s">
        <v>467</v>
      </c>
      <c r="H198" s="26" t="s">
        <v>467</v>
      </c>
      <c r="I198" s="26" t="s">
        <v>467</v>
      </c>
      <c r="J198" s="26" t="s">
        <v>467</v>
      </c>
      <c r="K198" s="26" t="s">
        <v>467</v>
      </c>
      <c r="L198" s="26" t="s">
        <v>467</v>
      </c>
      <c r="M198" s="26" t="s">
        <v>467</v>
      </c>
      <c r="N198" s="26" t="s">
        <v>467</v>
      </c>
      <c r="O198" s="83"/>
      <c r="P198" s="97"/>
      <c r="Q198" s="97"/>
      <c r="R198" s="54"/>
      <c r="S198" s="97"/>
      <c r="T198" s="83"/>
    </row>
    <row r="199" spans="1:20" s="43" customFormat="1" ht="111" customHeight="1">
      <c r="A199" s="83"/>
      <c r="B199" s="124" t="s">
        <v>419</v>
      </c>
      <c r="C199" s="113">
        <v>45754</v>
      </c>
      <c r="D199" s="102" t="s">
        <v>495</v>
      </c>
      <c r="E199" s="98" t="s">
        <v>597</v>
      </c>
      <c r="F199" s="54" t="s">
        <v>645</v>
      </c>
      <c r="G199" s="54">
        <v>2</v>
      </c>
      <c r="H199" s="54"/>
      <c r="I199" s="54" t="s">
        <v>424</v>
      </c>
      <c r="J199" s="131" t="s">
        <v>646</v>
      </c>
      <c r="K199" s="133"/>
      <c r="L199" s="59" t="s">
        <v>647</v>
      </c>
      <c r="M199" s="51" t="s">
        <v>517</v>
      </c>
      <c r="N199" s="110"/>
      <c r="O199" s="83"/>
      <c r="P199" s="97"/>
      <c r="Q199" s="97"/>
      <c r="R199" s="54"/>
      <c r="S199" s="97"/>
      <c r="T199" s="83"/>
    </row>
    <row r="200" spans="1:20" s="43" customFormat="1" ht="111" customHeight="1">
      <c r="A200" s="83"/>
      <c r="B200" s="124" t="s">
        <v>419</v>
      </c>
      <c r="C200" s="113">
        <v>45754</v>
      </c>
      <c r="D200" s="102" t="s">
        <v>648</v>
      </c>
      <c r="E200" s="115" t="s">
        <v>649</v>
      </c>
      <c r="F200" s="54" t="s">
        <v>645</v>
      </c>
      <c r="G200" s="54">
        <v>2</v>
      </c>
      <c r="H200" s="54"/>
      <c r="I200" s="124" t="s">
        <v>650</v>
      </c>
      <c r="J200" s="131" t="s">
        <v>651</v>
      </c>
      <c r="K200" s="133"/>
      <c r="L200" s="59" t="s">
        <v>652</v>
      </c>
      <c r="M200" s="51"/>
      <c r="N200" s="110"/>
      <c r="O200" s="83"/>
      <c r="P200" s="97"/>
      <c r="Q200" s="97"/>
      <c r="R200" s="54"/>
      <c r="S200" s="97"/>
      <c r="T200" s="83"/>
    </row>
    <row r="201" spans="1:20" s="43" customFormat="1" ht="90">
      <c r="A201" s="83"/>
      <c r="B201" s="124" t="s">
        <v>477</v>
      </c>
      <c r="C201" s="55">
        <v>45755</v>
      </c>
      <c r="D201" s="56">
        <v>0.58333333333333337</v>
      </c>
      <c r="E201" s="121">
        <v>0.70833333333333337</v>
      </c>
      <c r="F201" s="54" t="s">
        <v>368</v>
      </c>
      <c r="G201" s="54">
        <v>2</v>
      </c>
      <c r="H201" s="54" t="s">
        <v>226</v>
      </c>
      <c r="I201" s="124" t="s">
        <v>653</v>
      </c>
      <c r="J201" s="131"/>
      <c r="K201" s="138" t="s">
        <v>654</v>
      </c>
      <c r="L201" s="96" t="s">
        <v>598</v>
      </c>
      <c r="M201" s="51" t="s">
        <v>517</v>
      </c>
      <c r="N201" s="110"/>
      <c r="O201" s="83"/>
      <c r="P201" s="61"/>
      <c r="Q201" s="61"/>
      <c r="R201" s="54"/>
      <c r="S201" s="61"/>
      <c r="T201" s="83"/>
    </row>
    <row r="202" spans="1:20" s="43" customFormat="1" ht="25.5">
      <c r="A202" s="83"/>
      <c r="B202" s="124" t="s">
        <v>477</v>
      </c>
      <c r="C202" s="55">
        <v>45755</v>
      </c>
      <c r="D202" s="102" t="s">
        <v>495</v>
      </c>
      <c r="E202" s="98" t="s">
        <v>597</v>
      </c>
      <c r="F202" s="54" t="s">
        <v>367</v>
      </c>
      <c r="G202" s="54">
        <v>2</v>
      </c>
      <c r="H202" s="129"/>
      <c r="I202" s="203" t="s">
        <v>456</v>
      </c>
      <c r="J202" s="204"/>
      <c r="K202" s="99"/>
      <c r="L202" s="58" t="s">
        <v>470</v>
      </c>
      <c r="M202" s="118" t="s">
        <v>630</v>
      </c>
      <c r="N202" s="134"/>
      <c r="O202" s="83"/>
      <c r="P202" s="61"/>
      <c r="Q202" s="61"/>
      <c r="R202" s="54"/>
      <c r="S202" s="61"/>
      <c r="T202" s="83"/>
    </row>
    <row r="203" spans="1:20" s="43" customFormat="1" ht="45">
      <c r="A203" s="83"/>
      <c r="B203" s="124" t="s">
        <v>655</v>
      </c>
      <c r="C203" s="55">
        <v>45756</v>
      </c>
      <c r="D203" s="102" t="s">
        <v>656</v>
      </c>
      <c r="E203" s="98" t="s">
        <v>588</v>
      </c>
      <c r="F203" s="136" t="s">
        <v>657</v>
      </c>
      <c r="G203" s="136" t="s">
        <v>657</v>
      </c>
      <c r="H203" s="136" t="s">
        <v>657</v>
      </c>
      <c r="I203" s="136" t="s">
        <v>657</v>
      </c>
      <c r="J203" s="136" t="s">
        <v>657</v>
      </c>
      <c r="K203" s="136" t="s">
        <v>657</v>
      </c>
      <c r="L203" s="136" t="s">
        <v>657</v>
      </c>
      <c r="M203" s="136" t="s">
        <v>657</v>
      </c>
      <c r="N203" s="136" t="s">
        <v>657</v>
      </c>
      <c r="O203" s="83"/>
      <c r="P203" s="61"/>
      <c r="Q203" s="61"/>
      <c r="R203" s="54"/>
      <c r="S203" s="61"/>
      <c r="T203" s="83"/>
    </row>
    <row r="204" spans="1:20" s="43" customFormat="1" ht="75.75" customHeight="1">
      <c r="A204" s="83"/>
      <c r="B204" s="124" t="s">
        <v>655</v>
      </c>
      <c r="C204" s="55">
        <v>45756</v>
      </c>
      <c r="D204" s="102" t="s">
        <v>495</v>
      </c>
      <c r="E204" s="98" t="s">
        <v>597</v>
      </c>
      <c r="F204" s="134" t="s">
        <v>658</v>
      </c>
      <c r="G204" s="134" t="s">
        <v>658</v>
      </c>
      <c r="H204" s="134"/>
      <c r="I204" s="135" t="s">
        <v>659</v>
      </c>
      <c r="J204" s="137" t="s">
        <v>660</v>
      </c>
      <c r="K204" s="138"/>
      <c r="L204" s="134" t="s">
        <v>661</v>
      </c>
      <c r="M204" s="134"/>
      <c r="N204" s="135"/>
      <c r="O204" s="83"/>
      <c r="P204" s="61"/>
      <c r="Q204" s="61"/>
      <c r="R204" s="54"/>
      <c r="S204" s="61"/>
      <c r="T204" s="83"/>
    </row>
    <row r="205" spans="1:20" s="43" customFormat="1" ht="63.75">
      <c r="A205" s="83"/>
      <c r="B205" s="124" t="s">
        <v>655</v>
      </c>
      <c r="C205" s="55">
        <v>45756</v>
      </c>
      <c r="D205" s="102" t="s">
        <v>499</v>
      </c>
      <c r="E205" s="98" t="s">
        <v>577</v>
      </c>
      <c r="F205" s="54" t="s">
        <v>367</v>
      </c>
      <c r="G205" s="54">
        <v>2</v>
      </c>
      <c r="H205" s="54"/>
      <c r="I205" s="124" t="s">
        <v>662</v>
      </c>
      <c r="J205" s="129"/>
      <c r="K205" s="133"/>
      <c r="L205" s="96" t="s">
        <v>598</v>
      </c>
      <c r="M205" s="51" t="s">
        <v>517</v>
      </c>
      <c r="N205" s="110" t="s">
        <v>663</v>
      </c>
      <c r="O205" s="83"/>
      <c r="P205" s="61"/>
      <c r="Q205" s="61"/>
      <c r="R205" s="54"/>
      <c r="S205" s="61"/>
      <c r="T205" s="83"/>
    </row>
    <row r="206" spans="1:20" s="43" customFormat="1" ht="114.75">
      <c r="A206" s="83"/>
      <c r="B206" s="134" t="s">
        <v>632</v>
      </c>
      <c r="C206" s="55">
        <v>45757</v>
      </c>
      <c r="D206" s="102" t="s">
        <v>495</v>
      </c>
      <c r="E206" s="98" t="s">
        <v>597</v>
      </c>
      <c r="F206" s="51" t="s">
        <v>367</v>
      </c>
      <c r="G206" s="51">
        <v>2</v>
      </c>
      <c r="H206" s="101"/>
      <c r="I206" s="142" t="s">
        <v>425</v>
      </c>
      <c r="J206" s="103" t="s">
        <v>664</v>
      </c>
      <c r="K206" s="99"/>
      <c r="L206" s="132" t="s">
        <v>451</v>
      </c>
      <c r="M206" s="51" t="s">
        <v>452</v>
      </c>
      <c r="N206" s="134" t="s">
        <v>665</v>
      </c>
      <c r="O206" s="83"/>
      <c r="P206" s="61"/>
      <c r="Q206" s="61"/>
      <c r="R206" s="54"/>
      <c r="S206" s="61"/>
      <c r="T206" s="83"/>
    </row>
    <row r="207" spans="1:20" s="43" customFormat="1" ht="106.5" customHeight="1">
      <c r="A207" s="83"/>
      <c r="B207" s="134" t="s">
        <v>632</v>
      </c>
      <c r="C207" s="55">
        <v>45757</v>
      </c>
      <c r="D207" s="102" t="s">
        <v>666</v>
      </c>
      <c r="E207" s="98" t="s">
        <v>649</v>
      </c>
      <c r="F207" s="51" t="s">
        <v>367</v>
      </c>
      <c r="G207" s="100">
        <v>2</v>
      </c>
      <c r="H207" s="51"/>
      <c r="I207" s="54" t="s">
        <v>662</v>
      </c>
      <c r="J207" s="51"/>
      <c r="K207" s="128">
        <v>37882</v>
      </c>
      <c r="L207" s="96" t="s">
        <v>598</v>
      </c>
      <c r="M207" s="51" t="s">
        <v>667</v>
      </c>
      <c r="N207" s="134" t="s">
        <v>668</v>
      </c>
      <c r="O207" s="83"/>
      <c r="P207" s="61"/>
      <c r="Q207" s="61"/>
      <c r="R207" s="54"/>
      <c r="S207" s="61"/>
      <c r="T207" s="83"/>
    </row>
    <row r="208" spans="1:20" s="43" customFormat="1" ht="75" customHeight="1">
      <c r="A208" s="83"/>
      <c r="B208" s="134" t="s">
        <v>632</v>
      </c>
      <c r="C208" s="55">
        <v>45757</v>
      </c>
      <c r="D208" s="102" t="s">
        <v>666</v>
      </c>
      <c r="E208" s="98" t="s">
        <v>669</v>
      </c>
      <c r="F208" s="51" t="s">
        <v>367</v>
      </c>
      <c r="G208" s="100">
        <v>2</v>
      </c>
      <c r="H208" s="51"/>
      <c r="I208" s="63" t="s">
        <v>456</v>
      </c>
      <c r="J208" s="54"/>
      <c r="K208" s="128"/>
      <c r="L208" s="58" t="s">
        <v>470</v>
      </c>
      <c r="M208" s="118" t="s">
        <v>630</v>
      </c>
      <c r="N208" s="134"/>
      <c r="O208" s="83"/>
      <c r="P208" s="61"/>
      <c r="Q208" s="61"/>
      <c r="R208" s="54"/>
      <c r="S208" s="61"/>
      <c r="T208" s="83"/>
    </row>
    <row r="209" spans="1:20" s="43" customFormat="1" ht="75.75" customHeight="1">
      <c r="A209" s="83"/>
      <c r="B209" s="134" t="s">
        <v>618</v>
      </c>
      <c r="C209" s="55">
        <v>45758</v>
      </c>
      <c r="D209" s="102" t="s">
        <v>495</v>
      </c>
      <c r="E209" s="98" t="s">
        <v>597</v>
      </c>
      <c r="F209" s="51" t="s">
        <v>367</v>
      </c>
      <c r="G209" s="100">
        <v>2</v>
      </c>
      <c r="H209" s="51"/>
      <c r="I209" s="63" t="s">
        <v>456</v>
      </c>
      <c r="J209" s="54"/>
      <c r="K209" s="128"/>
      <c r="L209" s="58" t="s">
        <v>470</v>
      </c>
      <c r="M209" s="118" t="s">
        <v>630</v>
      </c>
      <c r="N209" s="134"/>
      <c r="O209" s="83"/>
      <c r="P209" s="61"/>
      <c r="Q209" s="61"/>
      <c r="R209" s="54"/>
      <c r="S209" s="61"/>
      <c r="T209" s="83"/>
    </row>
    <row r="210" spans="1:20" s="43" customFormat="1" ht="65.25" customHeight="1">
      <c r="A210" s="83"/>
      <c r="B210" s="134" t="s">
        <v>618</v>
      </c>
      <c r="C210" s="55">
        <v>45758</v>
      </c>
      <c r="D210" s="102" t="s">
        <v>670</v>
      </c>
      <c r="E210" s="98">
        <v>0.875</v>
      </c>
      <c r="F210" s="51" t="s">
        <v>367</v>
      </c>
      <c r="G210" s="100">
        <v>2</v>
      </c>
      <c r="H210" s="51"/>
      <c r="I210" s="54" t="s">
        <v>671</v>
      </c>
      <c r="J210" s="51" t="s">
        <v>672</v>
      </c>
      <c r="K210" s="128"/>
      <c r="L210" s="60" t="s">
        <v>673</v>
      </c>
      <c r="M210" s="51" t="s">
        <v>674</v>
      </c>
      <c r="N210" s="141" t="s">
        <v>675</v>
      </c>
      <c r="O210" s="83"/>
      <c r="P210" s="61"/>
      <c r="Q210" s="61"/>
      <c r="R210" s="54"/>
      <c r="S210" s="61"/>
      <c r="T210" s="83"/>
    </row>
    <row r="211" spans="1:20" s="43" customFormat="1" ht="89.25">
      <c r="A211" s="83"/>
      <c r="B211" s="134" t="s">
        <v>618</v>
      </c>
      <c r="C211" s="55">
        <v>45758</v>
      </c>
      <c r="D211" s="102" t="s">
        <v>649</v>
      </c>
      <c r="E211" s="102" t="s">
        <v>670</v>
      </c>
      <c r="F211" s="51" t="s">
        <v>367</v>
      </c>
      <c r="G211" s="51">
        <v>2</v>
      </c>
      <c r="H211" s="110"/>
      <c r="I211" s="124" t="s">
        <v>676</v>
      </c>
      <c r="J211" s="205"/>
      <c r="K211" s="99"/>
      <c r="L211" s="60" t="s">
        <v>673</v>
      </c>
      <c r="M211" s="140" t="s">
        <v>677</v>
      </c>
      <c r="N211" s="139" t="s">
        <v>678</v>
      </c>
      <c r="O211" s="83"/>
      <c r="P211" s="61"/>
      <c r="Q211" s="61"/>
      <c r="R211" s="54"/>
      <c r="S211" s="61"/>
      <c r="T211" s="83"/>
    </row>
    <row r="212" spans="1:20" s="43" customFormat="1" ht="25.5">
      <c r="A212" s="83"/>
      <c r="B212" s="134" t="s">
        <v>618</v>
      </c>
      <c r="C212" s="55">
        <v>45758</v>
      </c>
      <c r="D212" s="102" t="s">
        <v>679</v>
      </c>
      <c r="E212" s="102" t="s">
        <v>680</v>
      </c>
      <c r="F212" s="51" t="s">
        <v>367</v>
      </c>
      <c r="G212" s="51">
        <v>2</v>
      </c>
      <c r="H212" s="51"/>
      <c r="I212" s="124" t="s">
        <v>676</v>
      </c>
      <c r="J212" s="204"/>
      <c r="K212" s="99">
        <v>37916</v>
      </c>
      <c r="L212" s="60" t="s">
        <v>673</v>
      </c>
      <c r="M212" s="83" t="s">
        <v>677</v>
      </c>
      <c r="N212" s="118" t="s">
        <v>681</v>
      </c>
      <c r="O212" s="83"/>
      <c r="P212" s="61"/>
      <c r="Q212" s="61"/>
      <c r="R212" s="54"/>
      <c r="S212" s="61"/>
      <c r="T212" s="83"/>
    </row>
    <row r="213" spans="1:20" s="43" customFormat="1" ht="84.75" customHeight="1">
      <c r="A213" s="83"/>
      <c r="B213" s="134" t="s">
        <v>682</v>
      </c>
      <c r="C213" s="55">
        <v>45759</v>
      </c>
      <c r="D213" s="102" t="s">
        <v>683</v>
      </c>
      <c r="E213" s="98">
        <v>0.875</v>
      </c>
      <c r="F213" s="51" t="s">
        <v>367</v>
      </c>
      <c r="G213" s="51">
        <v>2</v>
      </c>
      <c r="H213" s="51"/>
      <c r="I213" s="124" t="s">
        <v>684</v>
      </c>
      <c r="J213" s="204" t="s">
        <v>685</v>
      </c>
      <c r="K213" s="99"/>
      <c r="L213" s="96" t="s">
        <v>673</v>
      </c>
      <c r="M213" s="118" t="s">
        <v>686</v>
      </c>
      <c r="N213" s="134" t="s">
        <v>687</v>
      </c>
      <c r="O213" s="83"/>
      <c r="P213" s="61"/>
      <c r="Q213" s="61"/>
      <c r="R213" s="54"/>
      <c r="S213" s="61"/>
      <c r="T213" s="83"/>
    </row>
    <row r="214" spans="1:20" s="43" customFormat="1" ht="84.75" customHeight="1">
      <c r="A214" s="83"/>
      <c r="B214" s="134" t="s">
        <v>468</v>
      </c>
      <c r="C214" s="55">
        <v>45761</v>
      </c>
      <c r="D214" s="102" t="s">
        <v>688</v>
      </c>
      <c r="E214" s="98" t="s">
        <v>689</v>
      </c>
      <c r="F214" s="51" t="s">
        <v>367</v>
      </c>
      <c r="G214" s="51">
        <v>2</v>
      </c>
      <c r="H214" s="51"/>
      <c r="I214" s="124" t="s">
        <v>690</v>
      </c>
      <c r="J214" s="204" t="s">
        <v>684</v>
      </c>
      <c r="K214" s="99"/>
      <c r="L214" s="57" t="s">
        <v>493</v>
      </c>
      <c r="M214" s="118" t="s">
        <v>691</v>
      </c>
      <c r="N214" s="118" t="s">
        <v>692</v>
      </c>
      <c r="O214" s="83"/>
      <c r="P214" s="61"/>
      <c r="Q214" s="61"/>
      <c r="R214" s="54"/>
      <c r="S214" s="61"/>
      <c r="T214" s="83"/>
    </row>
    <row r="215" spans="1:20" s="43" customFormat="1" ht="84.75" customHeight="1">
      <c r="A215" s="83"/>
      <c r="B215" s="134" t="s">
        <v>468</v>
      </c>
      <c r="C215" s="104">
        <v>45761</v>
      </c>
      <c r="D215" s="143" t="s">
        <v>693</v>
      </c>
      <c r="E215" s="144" t="s">
        <v>694</v>
      </c>
      <c r="F215" s="101" t="s">
        <v>367</v>
      </c>
      <c r="G215" s="101">
        <v>12</v>
      </c>
      <c r="H215" s="101"/>
      <c r="I215" s="206" t="s">
        <v>456</v>
      </c>
      <c r="J215" s="207" t="s">
        <v>695</v>
      </c>
      <c r="K215" s="99"/>
      <c r="L215" s="57" t="s">
        <v>696</v>
      </c>
      <c r="M215" s="118" t="s">
        <v>697</v>
      </c>
      <c r="N215" s="118"/>
      <c r="O215" s="83"/>
      <c r="P215" s="61"/>
      <c r="Q215" s="61"/>
      <c r="R215" s="54"/>
      <c r="S215" s="61"/>
      <c r="T215" s="83"/>
    </row>
    <row r="216" spans="1:20" s="43" customFormat="1" ht="84.75" customHeight="1">
      <c r="A216" s="83"/>
      <c r="B216" s="137" t="s">
        <v>477</v>
      </c>
      <c r="C216" s="55">
        <v>45762</v>
      </c>
      <c r="D216" s="98" t="s">
        <v>688</v>
      </c>
      <c r="E216" s="98" t="s">
        <v>689</v>
      </c>
      <c r="F216" s="51" t="s">
        <v>367</v>
      </c>
      <c r="G216" s="51">
        <v>2</v>
      </c>
      <c r="H216" s="51"/>
      <c r="I216" s="54" t="s">
        <v>698</v>
      </c>
      <c r="J216" s="204" t="s">
        <v>699</v>
      </c>
      <c r="K216" s="99"/>
      <c r="L216" s="57" t="s">
        <v>700</v>
      </c>
      <c r="M216" s="118" t="s">
        <v>691</v>
      </c>
      <c r="N216" s="118" t="s">
        <v>692</v>
      </c>
      <c r="O216" s="83"/>
      <c r="P216" s="61"/>
      <c r="Q216" s="61"/>
      <c r="R216" s="54"/>
      <c r="S216" s="61"/>
      <c r="T216" s="83"/>
    </row>
    <row r="217" spans="1:20" s="43" customFormat="1" ht="84.75" customHeight="1">
      <c r="A217" s="83"/>
      <c r="B217" s="137" t="s">
        <v>477</v>
      </c>
      <c r="C217" s="55">
        <v>45762</v>
      </c>
      <c r="D217" s="98" t="s">
        <v>693</v>
      </c>
      <c r="E217" s="98" t="s">
        <v>694</v>
      </c>
      <c r="F217" s="51" t="s">
        <v>367</v>
      </c>
      <c r="G217" s="51">
        <v>12</v>
      </c>
      <c r="H217" s="51"/>
      <c r="I217" s="54" t="s">
        <v>456</v>
      </c>
      <c r="J217" s="207" t="s">
        <v>701</v>
      </c>
      <c r="K217" s="99"/>
      <c r="L217" s="57" t="s">
        <v>696</v>
      </c>
      <c r="M217" s="118" t="s">
        <v>697</v>
      </c>
      <c r="N217" s="118"/>
      <c r="O217" s="83"/>
      <c r="P217" s="61"/>
      <c r="Q217" s="61"/>
      <c r="R217" s="54"/>
      <c r="S217" s="61"/>
      <c r="T217" s="83"/>
    </row>
    <row r="218" spans="1:20" s="43" customFormat="1" ht="84.75" customHeight="1">
      <c r="A218" s="83"/>
      <c r="B218" s="137" t="s">
        <v>428</v>
      </c>
      <c r="C218" s="55">
        <v>45762</v>
      </c>
      <c r="D218" s="98" t="s">
        <v>702</v>
      </c>
      <c r="E218" s="98" t="s">
        <v>694</v>
      </c>
      <c r="F218" s="51" t="s">
        <v>469</v>
      </c>
      <c r="G218" s="51">
        <v>3</v>
      </c>
      <c r="H218" s="51"/>
      <c r="I218" s="54" t="s">
        <v>703</v>
      </c>
      <c r="J218" s="207" t="s">
        <v>704</v>
      </c>
      <c r="K218" s="99"/>
      <c r="L218" s="57" t="s">
        <v>705</v>
      </c>
      <c r="M218" s="118" t="s">
        <v>706</v>
      </c>
      <c r="N218" s="118" t="s">
        <v>707</v>
      </c>
      <c r="O218" s="83"/>
      <c r="P218" s="61"/>
      <c r="Q218" s="61"/>
      <c r="R218" s="54"/>
      <c r="S218" s="61"/>
      <c r="T218" s="83"/>
    </row>
    <row r="219" spans="1:20" s="43" customFormat="1" ht="84.75" customHeight="1">
      <c r="A219" s="83"/>
      <c r="B219" s="137" t="s">
        <v>708</v>
      </c>
      <c r="C219" s="55">
        <v>1</v>
      </c>
      <c r="D219" s="98" t="s">
        <v>656</v>
      </c>
      <c r="E219" s="98" t="s">
        <v>709</v>
      </c>
      <c r="F219" s="51"/>
      <c r="G219" s="51"/>
      <c r="H219" s="51"/>
      <c r="I219" s="54" t="s">
        <v>710</v>
      </c>
      <c r="J219" s="207"/>
      <c r="K219" s="99"/>
      <c r="L219" s="57" t="s">
        <v>711</v>
      </c>
      <c r="M219" s="118"/>
      <c r="N219" s="118"/>
      <c r="O219" s="83"/>
      <c r="P219" s="61"/>
      <c r="Q219" s="61"/>
      <c r="R219" s="54"/>
      <c r="S219" s="61"/>
      <c r="T219" s="83"/>
    </row>
    <row r="220" spans="1:20" s="43" customFormat="1" ht="84.75" customHeight="1">
      <c r="A220" s="83"/>
      <c r="B220" s="137" t="s">
        <v>712</v>
      </c>
      <c r="C220" s="55">
        <v>45763</v>
      </c>
      <c r="D220" s="98" t="s">
        <v>693</v>
      </c>
      <c r="E220" s="98" t="s">
        <v>694</v>
      </c>
      <c r="F220" s="51" t="s">
        <v>469</v>
      </c>
      <c r="G220" s="51">
        <v>12</v>
      </c>
      <c r="H220" s="51"/>
      <c r="I220" s="54" t="s">
        <v>713</v>
      </c>
      <c r="J220" s="207" t="s">
        <v>714</v>
      </c>
      <c r="K220" s="99"/>
      <c r="L220" s="57" t="s">
        <v>696</v>
      </c>
      <c r="M220" s="118"/>
      <c r="N220" s="134"/>
      <c r="O220" s="83"/>
      <c r="P220" s="61"/>
      <c r="Q220" s="61"/>
      <c r="R220" s="54"/>
      <c r="S220" s="61"/>
      <c r="T220" s="83"/>
    </row>
    <row r="221" spans="1:20" s="43" customFormat="1" ht="84.75" customHeight="1">
      <c r="A221" s="83"/>
      <c r="B221" s="137" t="s">
        <v>708</v>
      </c>
      <c r="C221" s="55">
        <v>45763</v>
      </c>
      <c r="D221" s="98" t="s">
        <v>495</v>
      </c>
      <c r="E221" s="98" t="s">
        <v>508</v>
      </c>
      <c r="F221" s="51" t="s">
        <v>368</v>
      </c>
      <c r="G221" s="51">
        <v>3</v>
      </c>
      <c r="H221" s="51"/>
      <c r="I221" s="54" t="s">
        <v>715</v>
      </c>
      <c r="J221" s="207" t="s">
        <v>716</v>
      </c>
      <c r="K221" s="99"/>
      <c r="L221" s="57" t="s">
        <v>705</v>
      </c>
      <c r="M221" s="118" t="s">
        <v>706</v>
      </c>
      <c r="N221" s="134" t="s">
        <v>707</v>
      </c>
      <c r="O221" s="83"/>
      <c r="P221" s="61"/>
      <c r="Q221" s="61"/>
      <c r="R221" s="54"/>
      <c r="S221" s="61"/>
      <c r="T221" s="83"/>
    </row>
    <row r="222" spans="1:20" s="43" customFormat="1" ht="46.5" customHeight="1">
      <c r="A222" s="83"/>
      <c r="B222" s="137" t="s">
        <v>708</v>
      </c>
      <c r="C222" s="55">
        <v>45763</v>
      </c>
      <c r="D222" s="98" t="s">
        <v>508</v>
      </c>
      <c r="E222" s="98" t="s">
        <v>500</v>
      </c>
      <c r="F222" s="51" t="s">
        <v>368</v>
      </c>
      <c r="G222" s="51">
        <v>3</v>
      </c>
      <c r="H222" s="51"/>
      <c r="I222" s="54" t="s">
        <v>717</v>
      </c>
      <c r="J222" s="208" t="s">
        <v>718</v>
      </c>
      <c r="K222" s="99"/>
      <c r="L222" s="57" t="s">
        <v>705</v>
      </c>
      <c r="M222" s="100" t="s">
        <v>706</v>
      </c>
      <c r="N222" s="134" t="s">
        <v>707</v>
      </c>
      <c r="O222" s="83"/>
      <c r="P222" s="61"/>
      <c r="Q222" s="61"/>
      <c r="R222" s="54" t="s">
        <v>557</v>
      </c>
      <c r="S222" s="61"/>
      <c r="T222" s="83"/>
    </row>
    <row r="223" spans="1:20" s="43" customFormat="1" ht="38.25">
      <c r="A223" s="83"/>
      <c r="B223" s="137" t="s">
        <v>719</v>
      </c>
      <c r="C223" s="55">
        <v>45764</v>
      </c>
      <c r="D223" s="98" t="s">
        <v>495</v>
      </c>
      <c r="E223" s="98" t="s">
        <v>508</v>
      </c>
      <c r="F223" s="51" t="s">
        <v>368</v>
      </c>
      <c r="G223" s="51">
        <v>3</v>
      </c>
      <c r="H223" s="51"/>
      <c r="I223" s="54" t="s">
        <v>720</v>
      </c>
      <c r="J223" s="208" t="s">
        <v>721</v>
      </c>
      <c r="K223" s="99"/>
      <c r="L223" s="57" t="s">
        <v>705</v>
      </c>
      <c r="M223" s="100" t="s">
        <v>706</v>
      </c>
      <c r="N223" s="134" t="s">
        <v>707</v>
      </c>
      <c r="O223" s="83"/>
      <c r="P223" s="61"/>
      <c r="Q223" s="61"/>
      <c r="R223" s="54" t="s">
        <v>557</v>
      </c>
      <c r="S223" s="61"/>
      <c r="T223" s="83"/>
    </row>
    <row r="224" spans="1:20" s="43" customFormat="1" ht="38.25">
      <c r="A224" s="83"/>
      <c r="B224" s="137" t="s">
        <v>719</v>
      </c>
      <c r="C224" s="55">
        <v>45764</v>
      </c>
      <c r="D224" s="98" t="s">
        <v>508</v>
      </c>
      <c r="E224" s="98" t="s">
        <v>500</v>
      </c>
      <c r="F224" s="51" t="s">
        <v>368</v>
      </c>
      <c r="G224" s="51">
        <v>3</v>
      </c>
      <c r="H224" s="51"/>
      <c r="I224" s="54" t="s">
        <v>722</v>
      </c>
      <c r="J224" s="208" t="s">
        <v>723</v>
      </c>
      <c r="K224" s="99"/>
      <c r="L224" s="57" t="s">
        <v>705</v>
      </c>
      <c r="M224" s="100" t="s">
        <v>706</v>
      </c>
      <c r="N224" s="134" t="s">
        <v>707</v>
      </c>
      <c r="O224" s="83"/>
      <c r="P224" s="61"/>
      <c r="Q224" s="61"/>
      <c r="R224" s="54" t="s">
        <v>557</v>
      </c>
      <c r="S224" s="61"/>
      <c r="T224" s="83"/>
    </row>
    <row r="225" spans="1:20" s="43" customFormat="1" ht="38.25">
      <c r="A225" s="83"/>
      <c r="B225" s="134" t="s">
        <v>437</v>
      </c>
      <c r="C225" s="113">
        <v>45765</v>
      </c>
      <c r="D225" s="114" t="s">
        <v>495</v>
      </c>
      <c r="E225" s="115" t="s">
        <v>508</v>
      </c>
      <c r="F225" s="110" t="s">
        <v>368</v>
      </c>
      <c r="G225" s="110">
        <v>3</v>
      </c>
      <c r="H225" s="110"/>
      <c r="I225" s="54" t="s">
        <v>724</v>
      </c>
      <c r="J225" s="51" t="s">
        <v>725</v>
      </c>
      <c r="K225" s="99"/>
      <c r="L225" s="57" t="s">
        <v>705</v>
      </c>
      <c r="M225" s="100" t="s">
        <v>706</v>
      </c>
      <c r="N225" s="134" t="s">
        <v>707</v>
      </c>
      <c r="O225" s="83"/>
      <c r="P225" s="61"/>
      <c r="Q225" s="61"/>
      <c r="R225" s="54" t="s">
        <v>557</v>
      </c>
      <c r="S225" s="61"/>
      <c r="T225" s="83"/>
    </row>
    <row r="226" spans="1:20" s="43" customFormat="1" ht="38.25">
      <c r="A226" s="83"/>
      <c r="B226" s="134" t="s">
        <v>437</v>
      </c>
      <c r="C226" s="55">
        <v>45765</v>
      </c>
      <c r="D226" s="102" t="s">
        <v>508</v>
      </c>
      <c r="E226" s="98" t="s">
        <v>500</v>
      </c>
      <c r="F226" s="51" t="s">
        <v>368</v>
      </c>
      <c r="G226" s="51">
        <v>3</v>
      </c>
      <c r="H226" s="51"/>
      <c r="I226" s="54" t="s">
        <v>726</v>
      </c>
      <c r="J226" s="51" t="s">
        <v>383</v>
      </c>
      <c r="K226" s="99"/>
      <c r="L226" s="57" t="s">
        <v>705</v>
      </c>
      <c r="M226" s="100" t="s">
        <v>706</v>
      </c>
      <c r="N226" s="134" t="s">
        <v>707</v>
      </c>
      <c r="O226" s="83"/>
      <c r="P226" s="61"/>
      <c r="Q226" s="61"/>
      <c r="R226" s="54" t="s">
        <v>557</v>
      </c>
      <c r="S226" s="61"/>
      <c r="T226" s="83"/>
    </row>
    <row r="227" spans="1:20" s="43" customFormat="1" ht="38.25">
      <c r="A227" s="83"/>
      <c r="B227" s="134" t="s">
        <v>727</v>
      </c>
      <c r="C227" s="55">
        <v>45766</v>
      </c>
      <c r="D227" s="102" t="s">
        <v>495</v>
      </c>
      <c r="E227" s="98" t="s">
        <v>508</v>
      </c>
      <c r="F227" s="51" t="s">
        <v>368</v>
      </c>
      <c r="G227" s="51">
        <v>3</v>
      </c>
      <c r="H227" s="51"/>
      <c r="I227" s="54" t="s">
        <v>728</v>
      </c>
      <c r="J227" s="51" t="s">
        <v>729</v>
      </c>
      <c r="K227" s="99"/>
      <c r="L227" s="57" t="s">
        <v>705</v>
      </c>
      <c r="M227" s="100" t="s">
        <v>706</v>
      </c>
      <c r="N227" s="134" t="s">
        <v>707</v>
      </c>
      <c r="O227" s="83"/>
      <c r="P227" s="61"/>
      <c r="Q227" s="61"/>
      <c r="R227" s="54" t="s">
        <v>557</v>
      </c>
      <c r="S227" s="61"/>
      <c r="T227" s="83"/>
    </row>
    <row r="228" spans="1:20" s="43" customFormat="1" ht="38.25">
      <c r="A228" s="83"/>
      <c r="B228" s="134" t="s">
        <v>727</v>
      </c>
      <c r="C228" s="55">
        <v>45766</v>
      </c>
      <c r="D228" s="102" t="s">
        <v>508</v>
      </c>
      <c r="E228" s="98" t="s">
        <v>500</v>
      </c>
      <c r="F228" s="51" t="s">
        <v>368</v>
      </c>
      <c r="G228" s="51">
        <v>3</v>
      </c>
      <c r="H228" s="51"/>
      <c r="I228" s="54" t="s">
        <v>730</v>
      </c>
      <c r="J228" s="51" t="s">
        <v>731</v>
      </c>
      <c r="K228" s="99"/>
      <c r="L228" s="57" t="s">
        <v>705</v>
      </c>
      <c r="M228" s="100" t="s">
        <v>706</v>
      </c>
      <c r="N228" s="134" t="s">
        <v>707</v>
      </c>
      <c r="O228" s="83"/>
      <c r="P228" s="61"/>
      <c r="Q228" s="61"/>
      <c r="R228" s="54" t="s">
        <v>557</v>
      </c>
      <c r="S228" s="61"/>
      <c r="T228" s="83"/>
    </row>
    <row r="229" spans="1:20" s="43" customFormat="1" ht="38.25">
      <c r="A229" s="83"/>
      <c r="B229" s="134" t="s">
        <v>442</v>
      </c>
      <c r="C229" s="55">
        <v>45767</v>
      </c>
      <c r="D229" s="102" t="s">
        <v>495</v>
      </c>
      <c r="E229" s="98" t="s">
        <v>508</v>
      </c>
      <c r="F229" s="51" t="s">
        <v>368</v>
      </c>
      <c r="G229" s="51">
        <v>3</v>
      </c>
      <c r="H229" s="51"/>
      <c r="I229" s="54" t="s">
        <v>732</v>
      </c>
      <c r="J229" s="51" t="s">
        <v>733</v>
      </c>
      <c r="K229" s="99"/>
      <c r="L229" s="57" t="s">
        <v>705</v>
      </c>
      <c r="M229" s="100" t="s">
        <v>706</v>
      </c>
      <c r="N229" s="134" t="s">
        <v>707</v>
      </c>
      <c r="O229" s="83"/>
      <c r="P229" s="61"/>
      <c r="Q229" s="61"/>
      <c r="R229" s="54" t="s">
        <v>557</v>
      </c>
      <c r="S229" s="61"/>
      <c r="T229" s="83"/>
    </row>
    <row r="230" spans="1:20" s="43" customFormat="1" ht="38.25">
      <c r="A230" s="83"/>
      <c r="B230" s="141" t="s">
        <v>442</v>
      </c>
      <c r="C230" s="104">
        <v>45767</v>
      </c>
      <c r="D230" s="143" t="s">
        <v>508</v>
      </c>
      <c r="E230" s="144" t="s">
        <v>500</v>
      </c>
      <c r="F230" s="101" t="s">
        <v>368</v>
      </c>
      <c r="G230" s="101">
        <v>3</v>
      </c>
      <c r="H230" s="101"/>
      <c r="I230" s="103" t="s">
        <v>734</v>
      </c>
      <c r="J230" s="101" t="s">
        <v>735</v>
      </c>
      <c r="K230" s="145"/>
      <c r="L230" s="146" t="s">
        <v>705</v>
      </c>
      <c r="M230" s="147" t="s">
        <v>706</v>
      </c>
      <c r="N230" s="141" t="s">
        <v>707</v>
      </c>
      <c r="O230" s="83"/>
      <c r="P230" s="107"/>
      <c r="Q230" s="107"/>
      <c r="R230" s="103" t="s">
        <v>557</v>
      </c>
      <c r="S230" s="107"/>
      <c r="T230" s="83"/>
    </row>
    <row r="231" spans="1:20" s="43" customFormat="1">
      <c r="A231" s="83"/>
      <c r="B231" s="134" t="s">
        <v>468</v>
      </c>
      <c r="C231" s="55">
        <v>45768</v>
      </c>
      <c r="D231" s="98" t="s">
        <v>495</v>
      </c>
      <c r="E231" s="98" t="s">
        <v>508</v>
      </c>
      <c r="F231" s="51" t="s">
        <v>367</v>
      </c>
      <c r="G231" s="51">
        <v>2</v>
      </c>
      <c r="H231" s="101"/>
      <c r="I231" s="103" t="s">
        <v>676</v>
      </c>
      <c r="J231" s="101"/>
      <c r="K231" s="99"/>
      <c r="L231" s="57" t="s">
        <v>736</v>
      </c>
      <c r="M231" s="51"/>
      <c r="N231" s="51" t="s">
        <v>737</v>
      </c>
      <c r="O231" s="61"/>
      <c r="P231" s="61"/>
      <c r="Q231" s="61"/>
      <c r="R231" s="54"/>
      <c r="S231" s="61"/>
      <c r="T231" s="83"/>
    </row>
    <row r="232" spans="1:20" s="43" customFormat="1" ht="135">
      <c r="A232" s="83"/>
      <c r="B232" s="134" t="s">
        <v>468</v>
      </c>
      <c r="C232" s="55">
        <v>45768</v>
      </c>
      <c r="D232" s="98" t="s">
        <v>508</v>
      </c>
      <c r="E232" s="98" t="s">
        <v>500</v>
      </c>
      <c r="F232" s="51" t="s">
        <v>367</v>
      </c>
      <c r="G232" s="100">
        <v>2</v>
      </c>
      <c r="H232" s="51"/>
      <c r="I232" s="54" t="s">
        <v>676</v>
      </c>
      <c r="J232" s="51" t="s">
        <v>738</v>
      </c>
      <c r="K232" s="128"/>
      <c r="L232" s="57" t="s">
        <v>736</v>
      </c>
      <c r="M232" s="51" t="s">
        <v>739</v>
      </c>
      <c r="N232" s="134" t="s">
        <v>740</v>
      </c>
      <c r="O232" s="61"/>
      <c r="P232" s="61"/>
      <c r="Q232" s="61"/>
      <c r="R232" s="54"/>
      <c r="S232" s="61"/>
      <c r="T232" s="83"/>
    </row>
    <row r="233" spans="1:20" s="43" customFormat="1" ht="34.5" customHeight="1">
      <c r="A233" s="83"/>
      <c r="B233" s="209" t="s">
        <v>741</v>
      </c>
      <c r="C233" s="210">
        <v>45769</v>
      </c>
      <c r="D233" s="211" t="s">
        <v>495</v>
      </c>
      <c r="E233" s="211" t="s">
        <v>500</v>
      </c>
      <c r="F233" s="148" t="s">
        <v>367</v>
      </c>
      <c r="G233" s="212">
        <v>2</v>
      </c>
      <c r="H233" s="213" t="s">
        <v>497</v>
      </c>
      <c r="I233" s="213" t="s">
        <v>742</v>
      </c>
      <c r="J233" s="214" t="s">
        <v>497</v>
      </c>
      <c r="K233" s="151" t="s">
        <v>497</v>
      </c>
      <c r="L233" s="215" t="s">
        <v>743</v>
      </c>
      <c r="M233" s="211" t="s">
        <v>744</v>
      </c>
      <c r="N233" s="149"/>
      <c r="O233" s="83"/>
      <c r="P233" s="97"/>
      <c r="Q233" s="97"/>
      <c r="R233" s="124"/>
      <c r="S233" s="97"/>
      <c r="T233" s="83"/>
    </row>
    <row r="234" spans="1:20" s="43" customFormat="1" ht="33.75" customHeight="1">
      <c r="A234" s="83"/>
      <c r="B234" s="214" t="s">
        <v>745</v>
      </c>
      <c r="C234" s="216">
        <v>45770</v>
      </c>
      <c r="D234" s="213" t="s">
        <v>495</v>
      </c>
      <c r="E234" s="98" t="s">
        <v>508</v>
      </c>
      <c r="F234" s="51" t="s">
        <v>367</v>
      </c>
      <c r="G234" s="217">
        <v>1</v>
      </c>
      <c r="H234" s="213"/>
      <c r="I234" s="54" t="s">
        <v>650</v>
      </c>
      <c r="J234" s="213" t="s">
        <v>746</v>
      </c>
      <c r="K234" s="152"/>
      <c r="L234" s="218" t="s">
        <v>747</v>
      </c>
      <c r="M234" s="213" t="s">
        <v>748</v>
      </c>
      <c r="N234" s="219" t="s">
        <v>749</v>
      </c>
      <c r="O234" s="83"/>
      <c r="P234" s="61"/>
      <c r="Q234" s="61"/>
      <c r="R234" s="54"/>
      <c r="S234" s="61"/>
      <c r="T234" s="83"/>
    </row>
    <row r="235" spans="1:20" s="43" customFormat="1" ht="27" customHeight="1">
      <c r="A235" s="83"/>
      <c r="B235" s="214" t="s">
        <v>745</v>
      </c>
      <c r="C235" s="216">
        <v>45770</v>
      </c>
      <c r="D235" s="98" t="s">
        <v>499</v>
      </c>
      <c r="E235" s="213" t="s">
        <v>500</v>
      </c>
      <c r="F235" s="51"/>
      <c r="G235" s="217"/>
      <c r="H235" s="213"/>
      <c r="I235" s="54" t="s">
        <v>750</v>
      </c>
      <c r="J235" s="213"/>
      <c r="K235" s="152"/>
      <c r="L235" s="220" t="s">
        <v>751</v>
      </c>
      <c r="M235" s="213"/>
      <c r="N235" s="219" t="s">
        <v>752</v>
      </c>
      <c r="O235" s="83"/>
      <c r="P235" s="61"/>
      <c r="Q235" s="61"/>
      <c r="R235" s="54"/>
      <c r="S235" s="61"/>
      <c r="T235" s="83"/>
    </row>
    <row r="236" spans="1:20" s="43" customFormat="1" ht="42.75" customHeight="1">
      <c r="A236" s="83"/>
      <c r="B236" s="153" t="s">
        <v>434</v>
      </c>
      <c r="C236" s="113">
        <v>45771</v>
      </c>
      <c r="D236" s="221" t="s">
        <v>495</v>
      </c>
      <c r="E236" s="221" t="s">
        <v>508</v>
      </c>
      <c r="F236" s="110" t="s">
        <v>367</v>
      </c>
      <c r="G236" s="118">
        <v>3</v>
      </c>
      <c r="H236" s="51"/>
      <c r="I236" s="222" t="s">
        <v>492</v>
      </c>
      <c r="J236" s="103" t="s">
        <v>425</v>
      </c>
      <c r="K236" s="150"/>
      <c r="L236" s="117" t="s">
        <v>601</v>
      </c>
      <c r="M236" s="118"/>
      <c r="N236" s="135"/>
      <c r="O236" s="83"/>
      <c r="P236" s="61"/>
      <c r="Q236" s="61"/>
      <c r="R236" s="54"/>
      <c r="S236" s="61"/>
      <c r="T236" s="83"/>
    </row>
    <row r="237" spans="1:20" s="43" customFormat="1" ht="37.5" customHeight="1">
      <c r="A237" s="83"/>
      <c r="B237" s="223" t="s">
        <v>753</v>
      </c>
      <c r="C237" s="224">
        <v>45771</v>
      </c>
      <c r="D237" s="225" t="s">
        <v>499</v>
      </c>
      <c r="E237" s="225" t="s">
        <v>500</v>
      </c>
      <c r="F237" s="225" t="s">
        <v>368</v>
      </c>
      <c r="G237" s="226">
        <v>0</v>
      </c>
      <c r="H237" s="227" t="s">
        <v>497</v>
      </c>
      <c r="I237" s="214" t="s">
        <v>456</v>
      </c>
      <c r="J237" s="214" t="s">
        <v>497</v>
      </c>
      <c r="K237" s="154" t="s">
        <v>497</v>
      </c>
      <c r="L237" s="228" t="s">
        <v>754</v>
      </c>
      <c r="M237" s="225" t="s">
        <v>755</v>
      </c>
      <c r="N237" s="141"/>
      <c r="O237" s="83"/>
      <c r="P237" s="61"/>
      <c r="Q237" s="61"/>
      <c r="R237" s="54"/>
      <c r="S237" s="61"/>
      <c r="T237" s="83"/>
    </row>
    <row r="238" spans="1:20" s="43" customFormat="1" ht="39" customHeight="1">
      <c r="A238" s="83"/>
      <c r="B238" s="155" t="s">
        <v>618</v>
      </c>
      <c r="C238" s="55">
        <v>45772</v>
      </c>
      <c r="D238" s="213" t="s">
        <v>495</v>
      </c>
      <c r="E238" s="98" t="s">
        <v>508</v>
      </c>
      <c r="F238" s="51" t="s">
        <v>367</v>
      </c>
      <c r="G238" s="51">
        <v>3</v>
      </c>
      <c r="H238" s="51"/>
      <c r="I238" s="124" t="s">
        <v>650</v>
      </c>
      <c r="J238" s="124" t="s">
        <v>212</v>
      </c>
      <c r="K238" s="116"/>
      <c r="L238" s="59" t="s">
        <v>647</v>
      </c>
      <c r="M238" s="51" t="s">
        <v>756</v>
      </c>
      <c r="N238" s="141" t="s">
        <v>757</v>
      </c>
      <c r="O238" s="83"/>
      <c r="P238" s="61"/>
      <c r="Q238" s="61"/>
      <c r="R238" s="54"/>
      <c r="S238" s="61"/>
      <c r="T238" s="83"/>
    </row>
    <row r="239" spans="1:20" s="43" customFormat="1" ht="36.75" customHeight="1">
      <c r="A239" s="83"/>
      <c r="B239" s="155" t="s">
        <v>618</v>
      </c>
      <c r="C239" s="55">
        <v>45772</v>
      </c>
      <c r="D239" s="98">
        <v>0.58333333333333337</v>
      </c>
      <c r="E239" s="98">
        <v>0.70833333333333337</v>
      </c>
      <c r="F239" s="51"/>
      <c r="G239" s="51"/>
      <c r="H239" s="51"/>
      <c r="I239" s="54" t="s">
        <v>758</v>
      </c>
      <c r="J239" s="51"/>
      <c r="K239" s="99"/>
      <c r="L239" s="229" t="s">
        <v>759</v>
      </c>
      <c r="M239" s="147"/>
      <c r="N239" s="134"/>
      <c r="O239" s="83"/>
      <c r="P239" s="61"/>
      <c r="Q239" s="61"/>
      <c r="R239" s="54"/>
      <c r="S239" s="61"/>
      <c r="T239" s="83"/>
    </row>
    <row r="240" spans="1:20" s="43" customFormat="1" ht="51.75" customHeight="1">
      <c r="A240" s="83"/>
      <c r="B240" s="155" t="s">
        <v>618</v>
      </c>
      <c r="C240" s="55">
        <v>45772</v>
      </c>
      <c r="D240" s="98" t="s">
        <v>683</v>
      </c>
      <c r="E240" s="98" t="s">
        <v>760</v>
      </c>
      <c r="F240" s="51" t="s">
        <v>367</v>
      </c>
      <c r="G240" s="51">
        <v>3</v>
      </c>
      <c r="H240" s="51"/>
      <c r="I240" s="230" t="s">
        <v>218</v>
      </c>
      <c r="J240" s="51" t="s">
        <v>761</v>
      </c>
      <c r="K240" s="158"/>
      <c r="L240" s="57" t="s">
        <v>436</v>
      </c>
      <c r="M240" s="134" t="s">
        <v>762</v>
      </c>
      <c r="N240" s="231" t="s">
        <v>763</v>
      </c>
      <c r="O240" s="83"/>
      <c r="P240" s="61"/>
      <c r="Q240" s="61"/>
      <c r="R240" s="54"/>
      <c r="S240" s="61"/>
      <c r="T240" s="83"/>
    </row>
    <row r="241" spans="1:20" s="43" customFormat="1" ht="31.5">
      <c r="A241" s="83"/>
      <c r="B241" s="155" t="s">
        <v>682</v>
      </c>
      <c r="C241" s="55">
        <v>45773</v>
      </c>
      <c r="D241" s="98">
        <v>0.29166666666666669</v>
      </c>
      <c r="E241" s="98">
        <v>0.70833333333333337</v>
      </c>
      <c r="F241" s="156" t="s">
        <v>764</v>
      </c>
      <c r="G241" s="156" t="s">
        <v>765</v>
      </c>
      <c r="H241" s="156" t="s">
        <v>765</v>
      </c>
      <c r="I241" s="156" t="s">
        <v>765</v>
      </c>
      <c r="J241" s="156" t="s">
        <v>765</v>
      </c>
      <c r="K241" s="157"/>
      <c r="L241" s="156" t="s">
        <v>765</v>
      </c>
      <c r="M241" s="61"/>
      <c r="N241" s="232"/>
      <c r="O241" s="83"/>
      <c r="P241" s="61"/>
      <c r="Q241" s="61"/>
      <c r="R241" s="54" t="s">
        <v>557</v>
      </c>
      <c r="S241" s="61"/>
      <c r="T241" s="83"/>
    </row>
    <row r="242" spans="1:20" s="43" customFormat="1" ht="50.25" customHeight="1">
      <c r="A242" s="83"/>
      <c r="B242" s="155" t="s">
        <v>468</v>
      </c>
      <c r="C242" s="55">
        <v>45775</v>
      </c>
      <c r="D242" s="98">
        <v>0.375</v>
      </c>
      <c r="E242" s="98">
        <v>0.54166666666666663</v>
      </c>
      <c r="F242" s="156" t="s">
        <v>367</v>
      </c>
      <c r="G242" s="156">
        <v>3</v>
      </c>
      <c r="H242" s="156"/>
      <c r="I242" s="124" t="s">
        <v>650</v>
      </c>
      <c r="J242" s="161"/>
      <c r="K242" s="162"/>
      <c r="L242" s="163" t="s">
        <v>766</v>
      </c>
      <c r="M242" s="168"/>
      <c r="N242" s="233" t="s">
        <v>767</v>
      </c>
      <c r="O242" s="83"/>
      <c r="P242" s="61"/>
      <c r="Q242" s="61"/>
      <c r="R242" s="54"/>
      <c r="S242" s="61"/>
      <c r="T242" s="83"/>
    </row>
    <row r="243" spans="1:20" s="43" customFormat="1" ht="32.25" customHeight="1">
      <c r="A243" s="83"/>
      <c r="B243" s="155" t="s">
        <v>468</v>
      </c>
      <c r="C243" s="55">
        <v>45775</v>
      </c>
      <c r="D243" s="98">
        <v>0.58333333333333337</v>
      </c>
      <c r="E243" s="98">
        <v>0.70833333333333337</v>
      </c>
      <c r="F243" s="156"/>
      <c r="G243" s="156"/>
      <c r="H243" s="156"/>
      <c r="I243" s="157" t="s">
        <v>768</v>
      </c>
      <c r="J243" s="156"/>
      <c r="K243" s="156"/>
      <c r="L243" s="156" t="s">
        <v>661</v>
      </c>
      <c r="M243" s="134"/>
      <c r="N243" s="234"/>
      <c r="O243" s="83"/>
      <c r="P243" s="61"/>
      <c r="Q243" s="61"/>
      <c r="R243" s="54"/>
      <c r="S243" s="61"/>
      <c r="T243" s="83"/>
    </row>
    <row r="244" spans="1:20" s="43" customFormat="1" ht="32.25" customHeight="1">
      <c r="A244" s="83"/>
      <c r="B244" s="155" t="s">
        <v>477</v>
      </c>
      <c r="C244" s="55">
        <v>45776</v>
      </c>
      <c r="D244" s="98">
        <v>0.375</v>
      </c>
      <c r="E244" s="98">
        <v>0.54166666666666663</v>
      </c>
      <c r="F244" s="156" t="s">
        <v>367</v>
      </c>
      <c r="G244" s="156">
        <v>2</v>
      </c>
      <c r="H244" s="156"/>
      <c r="I244" s="157"/>
      <c r="J244" s="156"/>
      <c r="K244" s="156"/>
      <c r="L244" s="96" t="s">
        <v>601</v>
      </c>
      <c r="M244" s="134" t="s">
        <v>769</v>
      </c>
      <c r="N244" s="234"/>
      <c r="O244" s="83"/>
      <c r="P244" s="61"/>
      <c r="Q244" s="61"/>
      <c r="R244" s="54"/>
      <c r="S244" s="61"/>
      <c r="T244" s="83"/>
    </row>
    <row r="245" spans="1:20" s="43" customFormat="1" ht="32.25" customHeight="1">
      <c r="A245" s="83"/>
      <c r="B245" s="155" t="s">
        <v>631</v>
      </c>
      <c r="C245" s="55">
        <v>45776</v>
      </c>
      <c r="D245" s="98">
        <v>0.58333333333333337</v>
      </c>
      <c r="E245" s="98">
        <v>0.70833333333333337</v>
      </c>
      <c r="F245" s="156" t="s">
        <v>367</v>
      </c>
      <c r="G245" s="156">
        <v>2</v>
      </c>
      <c r="H245" s="156"/>
      <c r="I245" s="235" t="s">
        <v>770</v>
      </c>
      <c r="J245" s="156"/>
      <c r="K245" s="156"/>
      <c r="L245" s="57" t="s">
        <v>771</v>
      </c>
      <c r="M245" s="134"/>
      <c r="N245" s="234" t="s">
        <v>772</v>
      </c>
      <c r="O245" s="83"/>
      <c r="P245" s="61"/>
      <c r="Q245" s="61"/>
      <c r="R245" s="54"/>
      <c r="S245" s="61"/>
      <c r="T245" s="83"/>
    </row>
    <row r="246" spans="1:20" s="43" customFormat="1" ht="32.25" customHeight="1">
      <c r="A246" s="83"/>
      <c r="B246" s="155" t="s">
        <v>655</v>
      </c>
      <c r="C246" s="55">
        <v>45777</v>
      </c>
      <c r="D246" s="98">
        <v>0.375</v>
      </c>
      <c r="E246" s="98">
        <v>0.54166666666666663</v>
      </c>
      <c r="F246" s="156" t="s">
        <v>367</v>
      </c>
      <c r="G246" s="156">
        <v>2</v>
      </c>
      <c r="H246" s="156"/>
      <c r="I246" s="235" t="s">
        <v>456</v>
      </c>
      <c r="J246" s="156"/>
      <c r="K246" s="156"/>
      <c r="L246" s="159" t="s">
        <v>773</v>
      </c>
      <c r="M246" s="134"/>
      <c r="N246" s="234"/>
      <c r="O246" s="83"/>
      <c r="P246" s="61"/>
      <c r="Q246" s="61"/>
      <c r="R246" s="54"/>
      <c r="S246" s="61"/>
      <c r="T246" s="83"/>
    </row>
    <row r="247" spans="1:20" s="43" customFormat="1" ht="32.25" customHeight="1">
      <c r="A247" s="83"/>
      <c r="B247" s="155" t="s">
        <v>774</v>
      </c>
      <c r="C247" s="55">
        <v>45778</v>
      </c>
      <c r="D247" s="98" t="s">
        <v>775</v>
      </c>
      <c r="E247" s="98" t="s">
        <v>775</v>
      </c>
      <c r="F247" s="98" t="s">
        <v>775</v>
      </c>
      <c r="G247" s="98" t="s">
        <v>775</v>
      </c>
      <c r="H247" s="98" t="s">
        <v>775</v>
      </c>
      <c r="I247" s="160" t="s">
        <v>775</v>
      </c>
      <c r="J247" s="98" t="s">
        <v>775</v>
      </c>
      <c r="K247" s="98" t="s">
        <v>775</v>
      </c>
      <c r="L247" s="98" t="s">
        <v>775</v>
      </c>
      <c r="M247" s="98" t="s">
        <v>775</v>
      </c>
      <c r="N247" s="98" t="s">
        <v>775</v>
      </c>
      <c r="O247" s="83"/>
      <c r="P247" s="61"/>
      <c r="Q247" s="61"/>
      <c r="R247" s="54"/>
      <c r="S247" s="61"/>
      <c r="T247" s="83"/>
    </row>
    <row r="248" spans="1:20" s="43" customFormat="1" ht="32.25" customHeight="1">
      <c r="A248" s="83"/>
      <c r="B248" s="155" t="s">
        <v>618</v>
      </c>
      <c r="C248" s="55">
        <v>45779</v>
      </c>
      <c r="D248" s="98">
        <v>0.375</v>
      </c>
      <c r="E248" s="98">
        <v>0.54166666666666663</v>
      </c>
      <c r="F248" s="156" t="s">
        <v>367</v>
      </c>
      <c r="G248" s="156">
        <v>2</v>
      </c>
      <c r="H248" s="156"/>
      <c r="I248" s="157"/>
      <c r="J248" s="156"/>
      <c r="K248" s="156"/>
      <c r="L248" s="57" t="s">
        <v>673</v>
      </c>
      <c r="M248" s="167"/>
      <c r="N248" s="234"/>
      <c r="O248" s="83"/>
      <c r="P248" s="61"/>
      <c r="Q248" s="61"/>
      <c r="R248" s="54"/>
      <c r="S248" s="61"/>
      <c r="T248" s="83"/>
    </row>
    <row r="249" spans="1:20" s="43" customFormat="1" ht="32.25" customHeight="1">
      <c r="A249" s="83"/>
      <c r="B249" s="155" t="s">
        <v>618</v>
      </c>
      <c r="C249" s="55">
        <v>45779</v>
      </c>
      <c r="D249" s="98" t="s">
        <v>666</v>
      </c>
      <c r="E249" s="98" t="s">
        <v>649</v>
      </c>
      <c r="F249" s="156" t="s">
        <v>367</v>
      </c>
      <c r="G249" s="156">
        <v>2</v>
      </c>
      <c r="H249" s="156"/>
      <c r="I249" s="235" t="s">
        <v>456</v>
      </c>
      <c r="J249" s="156"/>
      <c r="K249" s="156"/>
      <c r="L249" s="159" t="s">
        <v>776</v>
      </c>
      <c r="M249" s="134"/>
      <c r="N249" s="234"/>
      <c r="O249" s="83"/>
      <c r="P249" s="61"/>
      <c r="Q249" s="61"/>
      <c r="R249" s="54"/>
      <c r="S249" s="61"/>
      <c r="T249" s="83"/>
    </row>
    <row r="250" spans="1:20" s="43" customFormat="1" ht="102.75">
      <c r="A250" s="83"/>
      <c r="B250" s="155" t="s">
        <v>618</v>
      </c>
      <c r="C250" s="55">
        <v>45779</v>
      </c>
      <c r="D250" s="98">
        <v>0.79166666666666663</v>
      </c>
      <c r="E250" s="98"/>
      <c r="F250" s="156" t="s">
        <v>367</v>
      </c>
      <c r="G250" s="156">
        <v>4</v>
      </c>
      <c r="H250" s="156"/>
      <c r="I250" s="236" t="s">
        <v>640</v>
      </c>
      <c r="J250" s="166" t="s">
        <v>777</v>
      </c>
      <c r="K250" s="156"/>
      <c r="L250" s="57" t="s">
        <v>771</v>
      </c>
      <c r="M250" s="165" t="s">
        <v>778</v>
      </c>
      <c r="N250" s="237" t="s">
        <v>779</v>
      </c>
      <c r="O250" s="83"/>
      <c r="P250" s="61"/>
      <c r="Q250" s="61"/>
      <c r="R250" s="54"/>
      <c r="S250" s="61"/>
      <c r="T250" s="83"/>
    </row>
    <row r="251" spans="1:20" s="43" customFormat="1" ht="115.5">
      <c r="A251" s="83"/>
      <c r="B251" s="155" t="s">
        <v>682</v>
      </c>
      <c r="C251" s="55">
        <v>45780</v>
      </c>
      <c r="D251" s="98" t="s">
        <v>670</v>
      </c>
      <c r="E251" s="98" t="s">
        <v>760</v>
      </c>
      <c r="F251" s="156" t="s">
        <v>367</v>
      </c>
      <c r="G251" s="156">
        <v>2</v>
      </c>
      <c r="H251" s="156"/>
      <c r="I251" s="142" t="s">
        <v>425</v>
      </c>
      <c r="J251" s="156"/>
      <c r="K251" s="156"/>
      <c r="L251" s="57" t="s">
        <v>771</v>
      </c>
      <c r="M251" s="164" t="s">
        <v>762</v>
      </c>
      <c r="N251" s="237" t="s">
        <v>780</v>
      </c>
      <c r="O251" s="83"/>
      <c r="P251" s="61"/>
      <c r="Q251" s="61"/>
      <c r="R251" s="54"/>
      <c r="S251" s="61"/>
      <c r="T251" s="83"/>
    </row>
    <row r="252" spans="1:20" s="43" customFormat="1">
      <c r="A252" s="83"/>
      <c r="B252" s="131" t="s">
        <v>781</v>
      </c>
      <c r="C252" s="55">
        <v>45781</v>
      </c>
      <c r="D252" s="98" t="s">
        <v>495</v>
      </c>
      <c r="E252" s="98" t="s">
        <v>626</v>
      </c>
      <c r="F252" s="51" t="s">
        <v>368</v>
      </c>
      <c r="G252" s="51" t="s">
        <v>226</v>
      </c>
      <c r="H252" s="51" t="s">
        <v>226</v>
      </c>
      <c r="I252" s="51" t="s">
        <v>782</v>
      </c>
      <c r="J252" s="110"/>
      <c r="K252" s="116"/>
      <c r="L252" s="171" t="s">
        <v>459</v>
      </c>
      <c r="M252" s="118"/>
      <c r="N252" s="135"/>
      <c r="O252" s="83"/>
      <c r="P252" s="61"/>
      <c r="Q252" s="61"/>
      <c r="R252" s="54" t="s">
        <v>557</v>
      </c>
      <c r="S252" s="61"/>
      <c r="T252" s="83"/>
    </row>
    <row r="253" spans="1:20" s="43" customFormat="1" ht="24.75" customHeight="1">
      <c r="A253" s="83"/>
      <c r="B253" s="131" t="s">
        <v>468</v>
      </c>
      <c r="C253" s="55">
        <v>45782</v>
      </c>
      <c r="D253" s="98" t="s">
        <v>495</v>
      </c>
      <c r="E253" s="98" t="s">
        <v>597</v>
      </c>
      <c r="F253" s="51" t="s">
        <v>368</v>
      </c>
      <c r="G253" s="51">
        <v>2</v>
      </c>
      <c r="H253" s="51" t="s">
        <v>226</v>
      </c>
      <c r="I253" s="51" t="s">
        <v>783</v>
      </c>
      <c r="J253" s="110"/>
      <c r="K253" s="116"/>
      <c r="L253" s="169" t="s">
        <v>601</v>
      </c>
      <c r="M253" s="118"/>
      <c r="N253" s="135"/>
      <c r="O253" s="83"/>
      <c r="P253" s="61"/>
      <c r="Q253" s="61"/>
      <c r="R253" s="54"/>
      <c r="S253" s="61"/>
      <c r="T253" s="83"/>
    </row>
    <row r="254" spans="1:20" s="43" customFormat="1">
      <c r="A254" s="83"/>
      <c r="B254" s="131" t="s">
        <v>468</v>
      </c>
      <c r="C254" s="55">
        <v>45782</v>
      </c>
      <c r="D254" s="98" t="s">
        <v>504</v>
      </c>
      <c r="E254" s="98" t="s">
        <v>577</v>
      </c>
      <c r="F254" s="51" t="s">
        <v>368</v>
      </c>
      <c r="G254" s="51">
        <v>2</v>
      </c>
      <c r="H254" s="51" t="s">
        <v>226</v>
      </c>
      <c r="I254" s="51" t="s">
        <v>784</v>
      </c>
      <c r="J254" s="110" t="s">
        <v>785</v>
      </c>
      <c r="K254" s="99"/>
      <c r="L254" s="57" t="s">
        <v>786</v>
      </c>
      <c r="M254" s="51" t="s">
        <v>756</v>
      </c>
      <c r="N254" s="134"/>
      <c r="O254" s="83"/>
      <c r="P254" s="61"/>
      <c r="Q254" s="61"/>
      <c r="R254" s="54" t="s">
        <v>557</v>
      </c>
      <c r="S254" s="61"/>
      <c r="T254" s="83"/>
    </row>
    <row r="255" spans="1:20" s="43" customFormat="1" ht="26.25" customHeight="1">
      <c r="A255" s="83"/>
      <c r="B255" s="131" t="s">
        <v>477</v>
      </c>
      <c r="C255" s="55">
        <v>45783</v>
      </c>
      <c r="D255" s="114" t="s">
        <v>495</v>
      </c>
      <c r="E255" s="115" t="s">
        <v>597</v>
      </c>
      <c r="F255" s="51" t="s">
        <v>368</v>
      </c>
      <c r="G255" s="51">
        <v>2</v>
      </c>
      <c r="H255" s="110" t="s">
        <v>226</v>
      </c>
      <c r="I255" s="110" t="s">
        <v>787</v>
      </c>
      <c r="J255" s="110" t="s">
        <v>788</v>
      </c>
      <c r="K255" s="116"/>
      <c r="L255" s="117" t="s">
        <v>789</v>
      </c>
      <c r="M255" s="51" t="s">
        <v>756</v>
      </c>
      <c r="N255" s="135"/>
      <c r="O255" s="83"/>
      <c r="P255" s="61"/>
      <c r="Q255" s="61"/>
      <c r="R255" s="54"/>
      <c r="S255" s="61"/>
      <c r="T255" s="83"/>
    </row>
    <row r="256" spans="1:20" s="43" customFormat="1" ht="45">
      <c r="A256" s="83"/>
      <c r="B256" s="131" t="s">
        <v>477</v>
      </c>
      <c r="C256" s="55">
        <v>45783</v>
      </c>
      <c r="D256" s="114" t="s">
        <v>504</v>
      </c>
      <c r="E256" s="115" t="s">
        <v>577</v>
      </c>
      <c r="F256" s="110" t="s">
        <v>368</v>
      </c>
      <c r="G256" s="110">
        <v>2</v>
      </c>
      <c r="H256" s="110" t="s">
        <v>226</v>
      </c>
      <c r="I256" s="110" t="s">
        <v>788</v>
      </c>
      <c r="J256" s="110"/>
      <c r="K256" s="116"/>
      <c r="L256" s="117" t="s">
        <v>790</v>
      </c>
      <c r="M256" s="134" t="s">
        <v>762</v>
      </c>
      <c r="N256" s="135"/>
      <c r="O256" s="83"/>
      <c r="P256" s="61"/>
      <c r="Q256" s="61"/>
      <c r="R256" s="54" t="s">
        <v>557</v>
      </c>
      <c r="S256" s="61"/>
      <c r="T256" s="83"/>
    </row>
    <row r="257" spans="1:20" s="43" customFormat="1">
      <c r="A257" s="83"/>
      <c r="B257" s="131" t="s">
        <v>631</v>
      </c>
      <c r="C257" s="55">
        <v>45784</v>
      </c>
      <c r="D257" s="102" t="s">
        <v>495</v>
      </c>
      <c r="E257" s="98" t="s">
        <v>597</v>
      </c>
      <c r="F257" s="51" t="s">
        <v>226</v>
      </c>
      <c r="G257" s="51" t="s">
        <v>226</v>
      </c>
      <c r="H257" s="51" t="s">
        <v>226</v>
      </c>
      <c r="I257" s="51" t="s">
        <v>791</v>
      </c>
      <c r="J257" s="51"/>
      <c r="K257" s="99"/>
      <c r="L257" s="57" t="s">
        <v>792</v>
      </c>
      <c r="M257" s="100"/>
      <c r="N257" s="134"/>
      <c r="O257" s="83"/>
      <c r="P257" s="61"/>
      <c r="Q257" s="61"/>
      <c r="R257" s="54" t="s">
        <v>557</v>
      </c>
      <c r="S257" s="61"/>
      <c r="T257" s="83"/>
    </row>
    <row r="258" spans="1:20" s="43" customFormat="1" ht="24" customHeight="1">
      <c r="A258" s="83"/>
      <c r="B258" s="131" t="s">
        <v>631</v>
      </c>
      <c r="C258" s="55">
        <v>45784</v>
      </c>
      <c r="D258" s="102" t="s">
        <v>504</v>
      </c>
      <c r="E258" s="98" t="s">
        <v>577</v>
      </c>
      <c r="F258" s="51" t="s">
        <v>368</v>
      </c>
      <c r="G258" s="51">
        <v>1</v>
      </c>
      <c r="H258" s="51" t="s">
        <v>226</v>
      </c>
      <c r="I258" s="51" t="s">
        <v>793</v>
      </c>
      <c r="J258" s="51" t="s">
        <v>739</v>
      </c>
      <c r="K258" s="99"/>
      <c r="L258" s="57" t="s">
        <v>794</v>
      </c>
      <c r="M258" s="51" t="s">
        <v>756</v>
      </c>
      <c r="N258" s="100" t="s">
        <v>795</v>
      </c>
      <c r="O258" s="83"/>
      <c r="P258" s="61"/>
      <c r="Q258" s="61"/>
      <c r="R258" s="54"/>
      <c r="S258" s="61"/>
      <c r="T258" s="83"/>
    </row>
    <row r="259" spans="1:20" s="43" customFormat="1">
      <c r="A259" s="83"/>
      <c r="B259" s="131" t="s">
        <v>434</v>
      </c>
      <c r="C259" s="55">
        <v>45785</v>
      </c>
      <c r="D259" s="102" t="s">
        <v>495</v>
      </c>
      <c r="E259" s="98" t="s">
        <v>796</v>
      </c>
      <c r="F259" s="51" t="s">
        <v>368</v>
      </c>
      <c r="G259" s="51" t="s">
        <v>226</v>
      </c>
      <c r="H259" s="51" t="s">
        <v>226</v>
      </c>
      <c r="I259" s="51" t="s">
        <v>782</v>
      </c>
      <c r="J259" s="51"/>
      <c r="K259" s="99"/>
      <c r="L259" s="170" t="s">
        <v>459</v>
      </c>
      <c r="M259" s="100"/>
      <c r="N259" s="61"/>
      <c r="O259" s="83"/>
      <c r="P259" s="61"/>
      <c r="Q259" s="61"/>
      <c r="R259" s="54" t="s">
        <v>557</v>
      </c>
      <c r="S259" s="61"/>
      <c r="T259" s="83"/>
    </row>
    <row r="260" spans="1:20" s="43" customFormat="1" ht="33" customHeight="1">
      <c r="A260" s="83"/>
      <c r="B260" s="131" t="s">
        <v>434</v>
      </c>
      <c r="C260" s="55">
        <v>45785</v>
      </c>
      <c r="D260" s="102" t="s">
        <v>797</v>
      </c>
      <c r="E260" s="98">
        <v>0.70833333333333337</v>
      </c>
      <c r="F260" s="51" t="s">
        <v>368</v>
      </c>
      <c r="G260" s="51" t="s">
        <v>226</v>
      </c>
      <c r="H260" s="51" t="s">
        <v>226</v>
      </c>
      <c r="I260" s="51" t="s">
        <v>782</v>
      </c>
      <c r="J260" s="51"/>
      <c r="K260" s="99"/>
      <c r="L260" s="170" t="s">
        <v>459</v>
      </c>
      <c r="M260" s="100"/>
      <c r="N260" s="61"/>
      <c r="O260" s="83"/>
      <c r="P260" s="61"/>
      <c r="Q260" s="61"/>
      <c r="R260" s="54"/>
      <c r="S260" s="61"/>
      <c r="T260" s="83"/>
    </row>
    <row r="261" spans="1:20" s="43" customFormat="1" ht="33" customHeight="1">
      <c r="A261" s="83"/>
      <c r="B261" s="131" t="s">
        <v>434</v>
      </c>
      <c r="C261" s="55">
        <v>45785</v>
      </c>
      <c r="D261" s="102" t="s">
        <v>798</v>
      </c>
      <c r="E261" s="98" t="s">
        <v>799</v>
      </c>
      <c r="F261" s="51" t="s">
        <v>368</v>
      </c>
      <c r="G261" s="51">
        <v>2</v>
      </c>
      <c r="H261" s="51" t="s">
        <v>226</v>
      </c>
      <c r="I261" s="110" t="s">
        <v>800</v>
      </c>
      <c r="J261" s="51"/>
      <c r="K261" s="99"/>
      <c r="L261" s="57" t="s">
        <v>801</v>
      </c>
      <c r="M261" s="165" t="s">
        <v>778</v>
      </c>
      <c r="N261" s="61"/>
      <c r="O261" s="83"/>
      <c r="P261" s="61"/>
      <c r="Q261" s="61"/>
      <c r="R261" s="54"/>
      <c r="S261" s="61"/>
      <c r="T261" s="83"/>
    </row>
    <row r="262" spans="1:20" s="43" customFormat="1" ht="45">
      <c r="A262" s="83"/>
      <c r="B262" s="131" t="s">
        <v>437</v>
      </c>
      <c r="C262" s="55">
        <v>45786</v>
      </c>
      <c r="D262" s="102" t="s">
        <v>495</v>
      </c>
      <c r="E262" s="98" t="s">
        <v>597</v>
      </c>
      <c r="F262" s="51" t="s">
        <v>368</v>
      </c>
      <c r="G262" s="51">
        <v>2</v>
      </c>
      <c r="H262" s="51" t="s">
        <v>226</v>
      </c>
      <c r="I262" s="51" t="s">
        <v>802</v>
      </c>
      <c r="J262" s="110" t="s">
        <v>803</v>
      </c>
      <c r="K262" s="99"/>
      <c r="L262" s="57" t="s">
        <v>804</v>
      </c>
      <c r="M262" s="51" t="s">
        <v>756</v>
      </c>
      <c r="N262" s="61" t="s">
        <v>805</v>
      </c>
      <c r="O262" s="83"/>
      <c r="P262" s="61"/>
      <c r="Q262" s="61"/>
      <c r="R262" s="54" t="s">
        <v>557</v>
      </c>
      <c r="S262" s="61"/>
      <c r="T262" s="83"/>
    </row>
    <row r="263" spans="1:20" s="43" customFormat="1" ht="27" customHeight="1">
      <c r="A263" s="83"/>
      <c r="B263" s="131" t="s">
        <v>437</v>
      </c>
      <c r="C263" s="55">
        <v>45786</v>
      </c>
      <c r="D263" s="102" t="s">
        <v>797</v>
      </c>
      <c r="E263" s="98" t="s">
        <v>577</v>
      </c>
      <c r="F263" s="51" t="s">
        <v>368</v>
      </c>
      <c r="G263" s="51">
        <v>2</v>
      </c>
      <c r="H263" s="51" t="s">
        <v>226</v>
      </c>
      <c r="I263" s="51" t="s">
        <v>806</v>
      </c>
      <c r="J263" s="51"/>
      <c r="K263" s="99"/>
      <c r="L263" s="57" t="s">
        <v>807</v>
      </c>
      <c r="M263" s="100" t="s">
        <v>808</v>
      </c>
      <c r="N263" s="61"/>
      <c r="O263" s="83"/>
      <c r="P263" s="61"/>
      <c r="Q263" s="61"/>
      <c r="R263" s="54"/>
      <c r="S263" s="61"/>
      <c r="T263" s="83"/>
    </row>
    <row r="264" spans="1:20" s="43" customFormat="1" ht="21" customHeight="1">
      <c r="A264" s="83"/>
      <c r="B264" s="131" t="s">
        <v>437</v>
      </c>
      <c r="C264" s="55">
        <v>45786</v>
      </c>
      <c r="D264" s="102" t="s">
        <v>798</v>
      </c>
      <c r="E264" s="98" t="s">
        <v>799</v>
      </c>
      <c r="F264" s="51" t="s">
        <v>368</v>
      </c>
      <c r="G264" s="51">
        <v>2</v>
      </c>
      <c r="H264" s="51" t="s">
        <v>226</v>
      </c>
      <c r="I264" s="51" t="s">
        <v>809</v>
      </c>
      <c r="J264" s="51"/>
      <c r="K264" s="99"/>
      <c r="L264" s="57" t="s">
        <v>801</v>
      </c>
      <c r="M264" s="165" t="s">
        <v>778</v>
      </c>
      <c r="N264" s="61"/>
      <c r="O264" s="83"/>
      <c r="P264" s="61"/>
      <c r="Q264" s="61"/>
      <c r="R264" s="54"/>
      <c r="S264" s="61"/>
      <c r="T264" s="83"/>
    </row>
    <row r="265" spans="1:20" s="43" customFormat="1" ht="75">
      <c r="A265" s="83"/>
      <c r="B265" s="131" t="s">
        <v>494</v>
      </c>
      <c r="C265" s="55">
        <v>45787</v>
      </c>
      <c r="D265" s="102" t="s">
        <v>495</v>
      </c>
      <c r="E265" s="98" t="s">
        <v>597</v>
      </c>
      <c r="F265" s="51" t="s">
        <v>368</v>
      </c>
      <c r="G265" s="51">
        <v>2</v>
      </c>
      <c r="H265" s="51" t="s">
        <v>226</v>
      </c>
      <c r="I265" s="110" t="s">
        <v>788</v>
      </c>
      <c r="J265" s="51"/>
      <c r="K265" s="99"/>
      <c r="L265" s="57" t="s">
        <v>673</v>
      </c>
      <c r="M265" s="134" t="s">
        <v>762</v>
      </c>
      <c r="N265" s="61" t="s">
        <v>810</v>
      </c>
      <c r="O265" s="83"/>
      <c r="P265" s="61"/>
      <c r="Q265" s="61"/>
      <c r="R265" s="54" t="s">
        <v>557</v>
      </c>
      <c r="S265" s="61"/>
      <c r="T265" s="83"/>
    </row>
    <row r="266" spans="1:20" ht="45">
      <c r="A266" s="83"/>
      <c r="B266" s="175" t="s">
        <v>494</v>
      </c>
      <c r="C266" s="104">
        <v>45787</v>
      </c>
      <c r="D266" s="143" t="s">
        <v>798</v>
      </c>
      <c r="E266" s="144" t="s">
        <v>799</v>
      </c>
      <c r="F266" s="101" t="s">
        <v>368</v>
      </c>
      <c r="G266" s="101">
        <v>2</v>
      </c>
      <c r="H266" s="101" t="s">
        <v>226</v>
      </c>
      <c r="I266" s="101" t="s">
        <v>793</v>
      </c>
      <c r="J266" s="101"/>
      <c r="K266" s="145"/>
      <c r="L266" s="146" t="s">
        <v>673</v>
      </c>
      <c r="M266" s="134" t="s">
        <v>762</v>
      </c>
      <c r="N266" s="97"/>
    </row>
    <row r="267" spans="1:20" ht="45">
      <c r="A267" s="83"/>
      <c r="B267" s="131" t="s">
        <v>781</v>
      </c>
      <c r="C267" s="55">
        <v>45788</v>
      </c>
      <c r="D267" s="177" t="s">
        <v>811</v>
      </c>
      <c r="E267" s="176" t="s">
        <v>812</v>
      </c>
      <c r="F267" s="51" t="s">
        <v>368</v>
      </c>
      <c r="G267" s="101">
        <v>3</v>
      </c>
      <c r="H267" s="51" t="s">
        <v>226</v>
      </c>
      <c r="I267" s="101" t="s">
        <v>813</v>
      </c>
      <c r="J267" s="51"/>
      <c r="K267" s="99"/>
      <c r="L267" s="57" t="s">
        <v>814</v>
      </c>
      <c r="M267" s="174" t="s">
        <v>762</v>
      </c>
      <c r="N267" s="131" t="s">
        <v>815</v>
      </c>
    </row>
    <row r="268" spans="1:20" ht="45">
      <c r="A268" s="39"/>
      <c r="B268" s="131" t="s">
        <v>419</v>
      </c>
      <c r="C268" s="55">
        <v>45789</v>
      </c>
      <c r="D268" s="102" t="s">
        <v>495</v>
      </c>
      <c r="E268" s="98" t="s">
        <v>597</v>
      </c>
      <c r="F268" s="51" t="s">
        <v>368</v>
      </c>
      <c r="G268" s="101">
        <v>2</v>
      </c>
      <c r="H268" s="51" t="s">
        <v>226</v>
      </c>
      <c r="I268" s="51" t="s">
        <v>816</v>
      </c>
      <c r="J268" s="51"/>
      <c r="K268" s="99"/>
      <c r="L268" s="57" t="s">
        <v>817</v>
      </c>
      <c r="M268" s="174" t="s">
        <v>762</v>
      </c>
    </row>
    <row r="269" spans="1:20">
      <c r="A269" s="39"/>
      <c r="B269" s="131" t="s">
        <v>419</v>
      </c>
      <c r="C269" s="55"/>
      <c r="D269" s="98" t="s">
        <v>797</v>
      </c>
      <c r="E269" s="98">
        <v>0.70833333333333337</v>
      </c>
      <c r="F269" s="51" t="s">
        <v>368</v>
      </c>
      <c r="G269" s="51">
        <v>2</v>
      </c>
      <c r="H269" s="51" t="s">
        <v>226</v>
      </c>
      <c r="I269" s="51" t="s">
        <v>782</v>
      </c>
      <c r="J269" s="51"/>
      <c r="K269" s="99"/>
      <c r="L269" s="170" t="s">
        <v>459</v>
      </c>
      <c r="M269" s="174"/>
      <c r="N269" s="107"/>
    </row>
    <row r="270" spans="1:20" ht="105">
      <c r="A270" s="39"/>
      <c r="B270" s="131" t="s">
        <v>428</v>
      </c>
      <c r="C270" s="55">
        <v>45790</v>
      </c>
      <c r="D270" s="98" t="s">
        <v>495</v>
      </c>
      <c r="E270" s="98" t="s">
        <v>796</v>
      </c>
      <c r="F270" s="51" t="s">
        <v>368</v>
      </c>
      <c r="G270" s="51">
        <v>2</v>
      </c>
      <c r="H270" s="51" t="s">
        <v>226</v>
      </c>
      <c r="I270" s="51" t="s">
        <v>818</v>
      </c>
      <c r="J270" s="51" t="s">
        <v>819</v>
      </c>
      <c r="K270" s="99"/>
      <c r="L270" s="57" t="s">
        <v>804</v>
      </c>
      <c r="M270" s="178" t="s">
        <v>762</v>
      </c>
      <c r="N270" s="180" t="s">
        <v>820</v>
      </c>
    </row>
    <row r="271" spans="1:20" ht="31.5" customHeight="1">
      <c r="A271" s="39"/>
      <c r="B271" s="131" t="s">
        <v>428</v>
      </c>
      <c r="C271" s="55">
        <v>45790</v>
      </c>
      <c r="D271" s="98" t="s">
        <v>797</v>
      </c>
      <c r="E271" s="98">
        <v>0.70833333333333337</v>
      </c>
      <c r="F271" s="51" t="s">
        <v>368</v>
      </c>
      <c r="G271" s="51" t="s">
        <v>226</v>
      </c>
      <c r="H271" s="51" t="s">
        <v>226</v>
      </c>
      <c r="I271" s="51" t="s">
        <v>782</v>
      </c>
      <c r="J271" s="51"/>
      <c r="K271" s="99"/>
      <c r="L271" s="170" t="s">
        <v>459</v>
      </c>
      <c r="M271" s="174"/>
      <c r="N271" s="179"/>
    </row>
    <row r="272" spans="1:20" ht="24.75" customHeight="1">
      <c r="A272" s="39"/>
      <c r="B272" s="131" t="s">
        <v>482</v>
      </c>
      <c r="C272" s="55">
        <v>45791</v>
      </c>
      <c r="D272" s="102" t="s">
        <v>495</v>
      </c>
      <c r="E272" s="98" t="s">
        <v>597</v>
      </c>
      <c r="F272" s="51" t="s">
        <v>368</v>
      </c>
      <c r="G272" s="101">
        <v>2</v>
      </c>
      <c r="H272" s="51" t="s">
        <v>226</v>
      </c>
      <c r="I272" s="101" t="s">
        <v>821</v>
      </c>
      <c r="J272" s="101"/>
      <c r="K272" s="99"/>
      <c r="L272" s="57" t="s">
        <v>822</v>
      </c>
      <c r="M272" s="174"/>
    </row>
    <row r="273" spans="1:14" ht="45">
      <c r="A273" s="39"/>
      <c r="B273" s="131" t="s">
        <v>482</v>
      </c>
      <c r="C273" s="55">
        <v>45791</v>
      </c>
      <c r="D273" s="98" t="s">
        <v>797</v>
      </c>
      <c r="E273" s="98">
        <v>0.70833333333333337</v>
      </c>
      <c r="F273" s="51" t="s">
        <v>368</v>
      </c>
      <c r="G273" s="51">
        <v>1</v>
      </c>
      <c r="H273" s="100" t="s">
        <v>226</v>
      </c>
      <c r="I273" s="51" t="s">
        <v>818</v>
      </c>
      <c r="J273" s="51" t="s">
        <v>823</v>
      </c>
      <c r="K273" s="128"/>
      <c r="L273" s="57" t="s">
        <v>824</v>
      </c>
      <c r="M273" s="174" t="s">
        <v>762</v>
      </c>
    </row>
    <row r="274" spans="1:14" ht="45">
      <c r="A274" s="39"/>
      <c r="B274" s="131" t="s">
        <v>434</v>
      </c>
      <c r="C274" s="55">
        <v>45792</v>
      </c>
      <c r="D274" s="98" t="s">
        <v>495</v>
      </c>
      <c r="E274" s="98" t="s">
        <v>796</v>
      </c>
      <c r="F274" s="51" t="s">
        <v>368</v>
      </c>
      <c r="G274" s="51">
        <v>2</v>
      </c>
      <c r="H274" s="100" t="s">
        <v>226</v>
      </c>
      <c r="I274" s="51" t="s">
        <v>783</v>
      </c>
      <c r="J274" s="51" t="s">
        <v>818</v>
      </c>
      <c r="K274" s="128"/>
      <c r="L274" s="169" t="s">
        <v>601</v>
      </c>
      <c r="M274" s="174" t="s">
        <v>762</v>
      </c>
    </row>
    <row r="275" spans="1:14" ht="33" customHeight="1">
      <c r="A275" s="39"/>
      <c r="B275" s="131" t="s">
        <v>434</v>
      </c>
      <c r="C275" s="55">
        <v>45792</v>
      </c>
      <c r="D275" s="98" t="s">
        <v>797</v>
      </c>
      <c r="E275" s="98">
        <v>0.70833333333333337</v>
      </c>
      <c r="F275" s="51" t="s">
        <v>368</v>
      </c>
      <c r="G275" s="51">
        <v>2</v>
      </c>
      <c r="H275" s="51" t="s">
        <v>226</v>
      </c>
      <c r="I275" s="51" t="s">
        <v>818</v>
      </c>
      <c r="J275" s="110" t="s">
        <v>825</v>
      </c>
      <c r="K275" s="99"/>
      <c r="L275" s="57" t="s">
        <v>826</v>
      </c>
      <c r="M275" s="174" t="s">
        <v>762</v>
      </c>
    </row>
    <row r="276" spans="1:14" ht="33" customHeight="1">
      <c r="A276" s="39"/>
      <c r="B276" s="131" t="s">
        <v>827</v>
      </c>
      <c r="C276" s="55">
        <v>45792</v>
      </c>
      <c r="D276" s="98">
        <v>0.75</v>
      </c>
      <c r="E276" s="98" t="s">
        <v>828</v>
      </c>
      <c r="F276" s="51" t="s">
        <v>368</v>
      </c>
      <c r="G276" s="51">
        <v>2</v>
      </c>
      <c r="H276" s="51"/>
      <c r="I276" s="51" t="s">
        <v>829</v>
      </c>
      <c r="J276" s="110"/>
      <c r="K276" s="99"/>
      <c r="L276" s="57" t="s">
        <v>830</v>
      </c>
      <c r="M276" s="174" t="s">
        <v>762</v>
      </c>
    </row>
    <row r="277" spans="1:14" ht="27" customHeight="1">
      <c r="A277" s="39"/>
      <c r="B277" s="131" t="s">
        <v>437</v>
      </c>
      <c r="C277" s="55">
        <v>45793</v>
      </c>
      <c r="D277" s="98" t="s">
        <v>831</v>
      </c>
      <c r="E277" s="98" t="s">
        <v>796</v>
      </c>
      <c r="F277" s="51" t="s">
        <v>368</v>
      </c>
      <c r="G277" s="51">
        <v>2</v>
      </c>
      <c r="H277" s="51"/>
      <c r="I277" s="51" t="s">
        <v>832</v>
      </c>
      <c r="J277" s="51"/>
      <c r="K277" s="99"/>
      <c r="L277" s="57" t="s">
        <v>833</v>
      </c>
      <c r="M277" s="174"/>
      <c r="N277" s="134" t="s">
        <v>834</v>
      </c>
    </row>
    <row r="278" spans="1:14" ht="45">
      <c r="A278" s="39"/>
      <c r="B278" s="131" t="s">
        <v>437</v>
      </c>
      <c r="C278" s="55">
        <v>45793</v>
      </c>
      <c r="D278" s="98" t="s">
        <v>797</v>
      </c>
      <c r="E278" s="98" t="s">
        <v>835</v>
      </c>
      <c r="F278" s="51" t="s">
        <v>368</v>
      </c>
      <c r="G278" s="51">
        <v>2</v>
      </c>
      <c r="H278" s="51" t="s">
        <v>226</v>
      </c>
      <c r="I278" s="101" t="s">
        <v>836</v>
      </c>
      <c r="J278" s="51" t="s">
        <v>837</v>
      </c>
      <c r="K278" s="99"/>
      <c r="L278" s="57" t="s">
        <v>838</v>
      </c>
      <c r="M278" s="174" t="s">
        <v>762</v>
      </c>
    </row>
    <row r="279" spans="1:14" ht="45">
      <c r="A279" s="39"/>
      <c r="B279" s="131" t="s">
        <v>839</v>
      </c>
      <c r="C279" s="55">
        <v>45793</v>
      </c>
      <c r="D279" s="98">
        <v>0.75</v>
      </c>
      <c r="E279" s="98" t="s">
        <v>828</v>
      </c>
      <c r="F279" s="51" t="s">
        <v>368</v>
      </c>
      <c r="G279" s="51">
        <v>6</v>
      </c>
      <c r="H279" s="51"/>
      <c r="I279" s="101" t="s">
        <v>840</v>
      </c>
      <c r="J279" s="51"/>
      <c r="K279" s="99"/>
      <c r="L279" s="57" t="s">
        <v>830</v>
      </c>
      <c r="M279" s="174" t="s">
        <v>762</v>
      </c>
    </row>
    <row r="280" spans="1:14" ht="45">
      <c r="A280" s="39"/>
      <c r="B280" s="131" t="s">
        <v>494</v>
      </c>
      <c r="C280" s="55">
        <v>45794</v>
      </c>
      <c r="D280" s="181" t="s">
        <v>841</v>
      </c>
      <c r="E280" s="181" t="s">
        <v>796</v>
      </c>
      <c r="F280" s="182" t="s">
        <v>368</v>
      </c>
      <c r="G280" s="182">
        <v>4</v>
      </c>
      <c r="H280" s="51" t="s">
        <v>226</v>
      </c>
      <c r="I280" s="182" t="s">
        <v>643</v>
      </c>
      <c r="J280" s="51"/>
      <c r="K280" s="99"/>
      <c r="L280" s="57" t="s">
        <v>673</v>
      </c>
      <c r="M280" s="174" t="s">
        <v>762</v>
      </c>
      <c r="N280" s="131" t="s">
        <v>842</v>
      </c>
    </row>
    <row r="281" spans="1:14" ht="45">
      <c r="A281" s="39"/>
      <c r="B281" s="131" t="s">
        <v>843</v>
      </c>
      <c r="C281" s="55">
        <v>45794</v>
      </c>
      <c r="D281" s="182" t="s">
        <v>844</v>
      </c>
      <c r="E281" s="182" t="s">
        <v>799</v>
      </c>
      <c r="F281" s="182" t="s">
        <v>368</v>
      </c>
      <c r="G281" s="182">
        <v>4</v>
      </c>
      <c r="H281" s="51" t="s">
        <v>226</v>
      </c>
      <c r="I281" s="51" t="s">
        <v>845</v>
      </c>
      <c r="J281" s="51"/>
      <c r="K281" s="99"/>
      <c r="L281" s="57" t="s">
        <v>673</v>
      </c>
      <c r="M281" s="174" t="s">
        <v>762</v>
      </c>
    </row>
    <row r="282" spans="1:14" ht="76.5">
      <c r="B282" s="131" t="s">
        <v>846</v>
      </c>
      <c r="C282" s="55">
        <v>45796</v>
      </c>
      <c r="D282" s="183">
        <v>0.35416666666666669</v>
      </c>
      <c r="E282" s="183">
        <v>0.54166666666666663</v>
      </c>
      <c r="F282" s="182" t="s">
        <v>368</v>
      </c>
      <c r="G282" s="182">
        <v>2</v>
      </c>
      <c r="H282" s="51" t="s">
        <v>226</v>
      </c>
      <c r="I282" s="51" t="s">
        <v>845</v>
      </c>
      <c r="J282" s="51"/>
      <c r="K282" s="99"/>
      <c r="L282" s="57" t="s">
        <v>847</v>
      </c>
      <c r="M282" s="174" t="s">
        <v>848</v>
      </c>
      <c r="N282" s="61" t="s">
        <v>849</v>
      </c>
    </row>
    <row r="283" spans="1:14">
      <c r="B283" s="131" t="s">
        <v>846</v>
      </c>
      <c r="C283" s="55">
        <v>45796</v>
      </c>
      <c r="D283" s="102">
        <v>0.58333333333333337</v>
      </c>
      <c r="E283" s="98" t="s">
        <v>850</v>
      </c>
      <c r="F283" s="182"/>
      <c r="G283" s="184"/>
      <c r="H283" s="51"/>
      <c r="I283" s="51" t="s">
        <v>782</v>
      </c>
      <c r="J283" s="51"/>
      <c r="K283" s="99"/>
      <c r="L283" s="170" t="s">
        <v>459</v>
      </c>
      <c r="M283" s="174" t="s">
        <v>528</v>
      </c>
    </row>
    <row r="284" spans="1:14" ht="45">
      <c r="B284" s="131" t="s">
        <v>846</v>
      </c>
      <c r="C284" s="55">
        <v>45796</v>
      </c>
      <c r="D284" s="102">
        <v>0.58333333333333337</v>
      </c>
      <c r="E284" s="98" t="s">
        <v>597</v>
      </c>
      <c r="F284" s="51" t="s">
        <v>368</v>
      </c>
      <c r="G284" s="101">
        <v>6</v>
      </c>
      <c r="H284" s="51" t="s">
        <v>226</v>
      </c>
      <c r="I284" s="51" t="s">
        <v>845</v>
      </c>
      <c r="J284" s="51"/>
      <c r="K284" s="99"/>
      <c r="L284" s="57" t="s">
        <v>673</v>
      </c>
      <c r="M284" s="174" t="s">
        <v>762</v>
      </c>
      <c r="N284" s="61" t="s">
        <v>851</v>
      </c>
    </row>
    <row r="285" spans="1:14" ht="41.25" customHeight="1">
      <c r="B285" s="131" t="s">
        <v>741</v>
      </c>
      <c r="C285" s="55">
        <v>45797</v>
      </c>
      <c r="D285" s="98" t="s">
        <v>852</v>
      </c>
      <c r="E285" s="98">
        <v>4.1666666666666664E-2</v>
      </c>
      <c r="F285" s="51"/>
      <c r="G285" s="51"/>
      <c r="H285" s="51" t="s">
        <v>226</v>
      </c>
      <c r="I285" s="101" t="s">
        <v>821</v>
      </c>
      <c r="J285" s="101"/>
      <c r="K285" s="99"/>
      <c r="L285" s="57" t="s">
        <v>853</v>
      </c>
      <c r="M285" s="174"/>
      <c r="N285" s="107"/>
    </row>
    <row r="286" spans="1:14" ht="41.25" customHeight="1">
      <c r="B286" s="131" t="s">
        <v>741</v>
      </c>
      <c r="C286" s="55">
        <v>45797</v>
      </c>
      <c r="D286" s="98" t="s">
        <v>852</v>
      </c>
      <c r="E286" s="98">
        <v>4.1666666666666664E-2</v>
      </c>
      <c r="F286" s="51"/>
      <c r="G286" s="51"/>
      <c r="H286" s="51"/>
      <c r="I286" s="51" t="s">
        <v>782</v>
      </c>
      <c r="J286" s="101"/>
      <c r="K286" s="99"/>
      <c r="L286" s="57" t="s">
        <v>528</v>
      </c>
      <c r="M286" s="178"/>
      <c r="N286" s="107"/>
    </row>
    <row r="287" spans="1:14">
      <c r="B287" s="131" t="s">
        <v>741</v>
      </c>
      <c r="C287" s="55">
        <v>45797</v>
      </c>
      <c r="D287" s="98" t="s">
        <v>504</v>
      </c>
      <c r="E287" s="98" t="s">
        <v>694</v>
      </c>
      <c r="F287" s="51" t="s">
        <v>367</v>
      </c>
      <c r="G287" s="51">
        <v>2</v>
      </c>
      <c r="H287" s="51" t="s">
        <v>226</v>
      </c>
      <c r="I287" s="51" t="s">
        <v>818</v>
      </c>
      <c r="J287" s="51" t="s">
        <v>854</v>
      </c>
      <c r="K287" s="99"/>
      <c r="L287" s="170" t="s">
        <v>855</v>
      </c>
      <c r="M287" s="178" t="s">
        <v>856</v>
      </c>
      <c r="N287" s="180"/>
    </row>
    <row r="288" spans="1:14" ht="37.5" customHeight="1">
      <c r="B288" s="131" t="s">
        <v>857</v>
      </c>
      <c r="C288" s="55">
        <v>45798</v>
      </c>
      <c r="D288" s="102" t="s">
        <v>495</v>
      </c>
      <c r="E288" s="98" t="s">
        <v>597</v>
      </c>
      <c r="F288" s="51"/>
      <c r="G288" s="51"/>
      <c r="H288" s="51" t="s">
        <v>226</v>
      </c>
      <c r="I288" s="51" t="s">
        <v>782</v>
      </c>
      <c r="J288" s="51"/>
      <c r="K288" s="99"/>
      <c r="L288" s="170" t="s">
        <v>459</v>
      </c>
      <c r="M288" s="174" t="s">
        <v>858</v>
      </c>
      <c r="N288" s="179"/>
    </row>
    <row r="289" spans="2:17" ht="107.25" customHeight="1">
      <c r="B289" s="131" t="s">
        <v>857</v>
      </c>
      <c r="C289" s="55">
        <v>45798</v>
      </c>
      <c r="D289" s="102" t="s">
        <v>504</v>
      </c>
      <c r="E289" s="98" t="s">
        <v>577</v>
      </c>
      <c r="F289" s="51" t="s">
        <v>368</v>
      </c>
      <c r="G289" s="101">
        <v>2</v>
      </c>
      <c r="H289" s="51" t="s">
        <v>226</v>
      </c>
      <c r="I289" s="101" t="s">
        <v>643</v>
      </c>
      <c r="J289" s="101" t="s">
        <v>825</v>
      </c>
      <c r="K289" s="99"/>
      <c r="L289" s="57" t="s">
        <v>859</v>
      </c>
      <c r="M289" s="174" t="s">
        <v>860</v>
      </c>
      <c r="N289" s="61" t="s">
        <v>861</v>
      </c>
    </row>
    <row r="290" spans="2:17" ht="45">
      <c r="B290" s="131" t="s">
        <v>827</v>
      </c>
      <c r="C290" s="55">
        <v>45799</v>
      </c>
      <c r="D290" s="98" t="s">
        <v>797</v>
      </c>
      <c r="E290" s="98">
        <v>0.70833333333333337</v>
      </c>
      <c r="F290" s="51" t="s">
        <v>368</v>
      </c>
      <c r="G290" s="51">
        <v>1</v>
      </c>
      <c r="H290" s="100" t="s">
        <v>226</v>
      </c>
      <c r="I290" s="101" t="s">
        <v>818</v>
      </c>
      <c r="J290" s="101" t="s">
        <v>823</v>
      </c>
      <c r="K290" s="128"/>
      <c r="L290" s="57" t="s">
        <v>824</v>
      </c>
      <c r="M290" s="174" t="s">
        <v>762</v>
      </c>
      <c r="N290" s="61" t="s">
        <v>862</v>
      </c>
    </row>
    <row r="291" spans="2:17" ht="45">
      <c r="B291" s="131" t="s">
        <v>827</v>
      </c>
      <c r="C291" s="55">
        <v>45799</v>
      </c>
      <c r="D291" s="98" t="s">
        <v>495</v>
      </c>
      <c r="E291" s="98" t="s">
        <v>796</v>
      </c>
      <c r="F291" s="51" t="s">
        <v>368</v>
      </c>
      <c r="G291" s="51">
        <v>2</v>
      </c>
      <c r="H291" s="100" t="s">
        <v>226</v>
      </c>
      <c r="I291" s="101" t="s">
        <v>783</v>
      </c>
      <c r="J291" s="238" t="s">
        <v>643</v>
      </c>
      <c r="K291" s="128"/>
      <c r="L291" s="169" t="s">
        <v>601</v>
      </c>
      <c r="M291" s="174" t="s">
        <v>762</v>
      </c>
    </row>
    <row r="292" spans="2:17" ht="33" customHeight="1">
      <c r="B292" s="131" t="s">
        <v>827</v>
      </c>
      <c r="C292" s="55">
        <v>45799</v>
      </c>
      <c r="D292" s="98">
        <v>0.75</v>
      </c>
      <c r="E292" s="98" t="s">
        <v>799</v>
      </c>
      <c r="F292" s="51" t="s">
        <v>368</v>
      </c>
      <c r="G292" s="51">
        <v>2</v>
      </c>
      <c r="H292" s="100" t="s">
        <v>226</v>
      </c>
      <c r="I292" s="51" t="s">
        <v>818</v>
      </c>
      <c r="J292" s="51"/>
      <c r="K292" s="128"/>
      <c r="L292" s="169"/>
      <c r="M292" s="174"/>
    </row>
    <row r="293" spans="2:17" ht="75">
      <c r="B293" s="131" t="s">
        <v>839</v>
      </c>
      <c r="C293" s="55">
        <v>45800</v>
      </c>
      <c r="D293" s="98" t="s">
        <v>797</v>
      </c>
      <c r="E293" s="98">
        <v>0.70833333333333337</v>
      </c>
      <c r="F293" s="51" t="s">
        <v>368</v>
      </c>
      <c r="G293" s="51">
        <v>2</v>
      </c>
      <c r="H293" s="100" t="s">
        <v>226</v>
      </c>
      <c r="I293" s="51" t="s">
        <v>863</v>
      </c>
      <c r="J293" s="51" t="s">
        <v>864</v>
      </c>
      <c r="K293" s="128"/>
      <c r="L293" s="57" t="s">
        <v>865</v>
      </c>
      <c r="M293" s="174" t="s">
        <v>517</v>
      </c>
    </row>
    <row r="294" spans="2:17" ht="42" customHeight="1">
      <c r="B294" s="131" t="s">
        <v>866</v>
      </c>
      <c r="C294" s="55">
        <v>45800</v>
      </c>
      <c r="D294" s="98" t="s">
        <v>831</v>
      </c>
      <c r="E294" s="98">
        <v>0.54166666666666663</v>
      </c>
      <c r="F294" s="51" t="s">
        <v>368</v>
      </c>
      <c r="G294" s="51">
        <v>2</v>
      </c>
      <c r="H294" s="51"/>
      <c r="I294" s="110" t="s">
        <v>832</v>
      </c>
      <c r="J294" s="110"/>
      <c r="K294" s="99"/>
      <c r="L294" s="57" t="s">
        <v>833</v>
      </c>
      <c r="M294" s="174"/>
      <c r="N294" s="134" t="s">
        <v>867</v>
      </c>
    </row>
    <row r="295" spans="2:17" ht="37.5" customHeight="1">
      <c r="B295" s="131" t="s">
        <v>866</v>
      </c>
      <c r="C295" s="55">
        <v>45800</v>
      </c>
      <c r="D295" s="98" t="s">
        <v>831</v>
      </c>
      <c r="E295" s="98" t="s">
        <v>868</v>
      </c>
      <c r="F295" s="51"/>
      <c r="G295" s="51"/>
      <c r="H295" s="51"/>
      <c r="I295" s="51" t="s">
        <v>782</v>
      </c>
      <c r="J295" s="51"/>
      <c r="K295" s="99"/>
      <c r="L295" s="170" t="s">
        <v>459</v>
      </c>
      <c r="M295" s="57" t="s">
        <v>522</v>
      </c>
      <c r="N295" s="134"/>
    </row>
    <row r="296" spans="2:17" ht="45">
      <c r="B296" s="131" t="s">
        <v>839</v>
      </c>
      <c r="C296" s="55">
        <v>45800</v>
      </c>
      <c r="D296" s="98" t="s">
        <v>797</v>
      </c>
      <c r="E296" s="98" t="s">
        <v>835</v>
      </c>
      <c r="F296" s="51" t="s">
        <v>368</v>
      </c>
      <c r="G296" s="51">
        <v>2</v>
      </c>
      <c r="H296" s="51" t="s">
        <v>226</v>
      </c>
      <c r="I296" s="51" t="s">
        <v>832</v>
      </c>
      <c r="J296" s="51"/>
      <c r="K296" s="99"/>
      <c r="L296" s="57" t="s">
        <v>673</v>
      </c>
      <c r="M296" s="186" t="s">
        <v>762</v>
      </c>
      <c r="N296" s="107" t="s">
        <v>869</v>
      </c>
    </row>
    <row r="297" spans="2:17" ht="37.5" customHeight="1">
      <c r="B297" s="131" t="s">
        <v>843</v>
      </c>
      <c r="C297" s="55">
        <v>45801</v>
      </c>
      <c r="D297" s="181" t="s">
        <v>841</v>
      </c>
      <c r="E297" s="181" t="s">
        <v>870</v>
      </c>
      <c r="F297" s="182" t="s">
        <v>368</v>
      </c>
      <c r="G297" s="182">
        <v>4</v>
      </c>
      <c r="H297" s="51" t="s">
        <v>226</v>
      </c>
      <c r="I297" s="51" t="s">
        <v>782</v>
      </c>
      <c r="J297" s="51"/>
      <c r="K297" s="99"/>
      <c r="L297" s="170" t="s">
        <v>459</v>
      </c>
      <c r="M297" s="134" t="s">
        <v>522</v>
      </c>
      <c r="N297" s="237"/>
      <c r="P297" s="108"/>
    </row>
    <row r="298" spans="2:17" ht="45">
      <c r="B298" s="131" t="s">
        <v>843</v>
      </c>
      <c r="C298" s="55">
        <v>45801</v>
      </c>
      <c r="D298" s="181" t="s">
        <v>871</v>
      </c>
      <c r="E298" s="181" t="s">
        <v>812</v>
      </c>
      <c r="F298" s="182" t="s">
        <v>368</v>
      </c>
      <c r="G298" s="182">
        <v>2</v>
      </c>
      <c r="H298" s="51"/>
      <c r="I298" s="51" t="s">
        <v>872</v>
      </c>
      <c r="J298" s="51"/>
      <c r="K298" s="99"/>
      <c r="L298" s="185" t="s">
        <v>673</v>
      </c>
      <c r="M298" s="134" t="s">
        <v>762</v>
      </c>
      <c r="N298" s="237" t="s">
        <v>873</v>
      </c>
      <c r="P298" s="108"/>
      <c r="Q298" s="126"/>
    </row>
    <row r="299" spans="2:17" ht="33.75" customHeight="1">
      <c r="B299" s="131" t="s">
        <v>625</v>
      </c>
      <c r="C299" s="55">
        <v>45802</v>
      </c>
      <c r="D299" s="183">
        <v>0.375</v>
      </c>
      <c r="E299" s="98" t="s">
        <v>796</v>
      </c>
      <c r="F299" s="182" t="s">
        <v>368</v>
      </c>
      <c r="G299" s="182">
        <v>4</v>
      </c>
      <c r="H299" s="51" t="s">
        <v>226</v>
      </c>
      <c r="I299" s="51" t="s">
        <v>782</v>
      </c>
      <c r="J299" s="51"/>
      <c r="K299" s="99"/>
      <c r="L299" s="170" t="s">
        <v>459</v>
      </c>
      <c r="M299" s="134" t="s">
        <v>522</v>
      </c>
      <c r="N299" s="237"/>
      <c r="O299" s="126"/>
      <c r="Q299" s="126"/>
    </row>
    <row r="300" spans="2:17" ht="51" customHeight="1">
      <c r="B300" s="131" t="s">
        <v>846</v>
      </c>
      <c r="C300" s="55">
        <v>45803</v>
      </c>
      <c r="D300" s="98">
        <v>0.375</v>
      </c>
      <c r="E300" s="183" t="s">
        <v>874</v>
      </c>
      <c r="F300" s="182" t="s">
        <v>226</v>
      </c>
      <c r="G300" s="182" t="s">
        <v>226</v>
      </c>
      <c r="H300" s="51" t="s">
        <v>226</v>
      </c>
      <c r="I300" s="51" t="s">
        <v>782</v>
      </c>
      <c r="J300" s="51"/>
      <c r="K300" s="187"/>
      <c r="L300" s="170" t="s">
        <v>459</v>
      </c>
      <c r="M300" s="51" t="s">
        <v>568</v>
      </c>
      <c r="N300" s="239"/>
      <c r="O300" s="188"/>
      <c r="P300" s="189"/>
      <c r="Q300" s="126"/>
    </row>
    <row r="301" spans="2:17" ht="51.75" customHeight="1">
      <c r="B301" s="131" t="s">
        <v>846</v>
      </c>
      <c r="C301" s="55">
        <v>45803</v>
      </c>
      <c r="D301" s="102" t="s">
        <v>693</v>
      </c>
      <c r="E301" s="98" t="s">
        <v>694</v>
      </c>
      <c r="F301" s="51" t="s">
        <v>368</v>
      </c>
      <c r="G301" s="101">
        <v>2</v>
      </c>
      <c r="H301" s="51" t="s">
        <v>226</v>
      </c>
      <c r="I301" s="51" t="s">
        <v>832</v>
      </c>
      <c r="J301" s="51" t="s">
        <v>875</v>
      </c>
      <c r="K301" s="187"/>
      <c r="L301" s="264" t="s">
        <v>786</v>
      </c>
      <c r="M301" s="317" t="s">
        <v>876</v>
      </c>
      <c r="N301" s="239"/>
      <c r="O301" s="188"/>
      <c r="P301" s="189"/>
      <c r="Q301" s="126"/>
    </row>
    <row r="302" spans="2:17" ht="47.25" customHeight="1">
      <c r="B302" s="131" t="s">
        <v>741</v>
      </c>
      <c r="C302" s="55">
        <v>45804</v>
      </c>
      <c r="D302" s="98">
        <v>0.375</v>
      </c>
      <c r="E302" s="98">
        <v>4.1666666666666664E-2</v>
      </c>
      <c r="F302" s="51" t="s">
        <v>226</v>
      </c>
      <c r="G302" s="51" t="s">
        <v>226</v>
      </c>
      <c r="H302" s="51" t="s">
        <v>226</v>
      </c>
      <c r="I302" s="51" t="s">
        <v>782</v>
      </c>
      <c r="J302" s="51"/>
      <c r="K302" s="187"/>
      <c r="L302" s="170" t="s">
        <v>459</v>
      </c>
      <c r="M302" s="51" t="s">
        <v>568</v>
      </c>
      <c r="N302" s="190"/>
      <c r="O302" s="189"/>
      <c r="P302" s="189"/>
      <c r="Q302" s="126"/>
    </row>
    <row r="303" spans="2:17" ht="52.5" customHeight="1">
      <c r="B303" s="131" t="s">
        <v>741</v>
      </c>
      <c r="C303" s="55">
        <v>45804</v>
      </c>
      <c r="D303" s="102" t="s">
        <v>693</v>
      </c>
      <c r="E303" s="98" t="s">
        <v>877</v>
      </c>
      <c r="F303" s="51" t="s">
        <v>226</v>
      </c>
      <c r="G303" s="101" t="s">
        <v>226</v>
      </c>
      <c r="H303" s="51" t="s">
        <v>226</v>
      </c>
      <c r="I303" s="51" t="s">
        <v>782</v>
      </c>
      <c r="J303" s="101"/>
      <c r="K303" s="187"/>
      <c r="L303" s="170" t="s">
        <v>459</v>
      </c>
      <c r="M303" s="51" t="s">
        <v>568</v>
      </c>
      <c r="N303" s="191"/>
      <c r="O303" s="189"/>
      <c r="P303" s="189"/>
      <c r="Q303" s="126"/>
    </row>
    <row r="304" spans="2:17" ht="38.25" customHeight="1">
      <c r="B304" s="131" t="s">
        <v>857</v>
      </c>
      <c r="C304" s="55">
        <v>45805</v>
      </c>
      <c r="D304" s="98">
        <v>0.375</v>
      </c>
      <c r="E304" s="98">
        <v>4.1666666666666664E-2</v>
      </c>
      <c r="F304" s="51" t="s">
        <v>368</v>
      </c>
      <c r="G304" s="51">
        <v>1</v>
      </c>
      <c r="H304" s="100" t="s">
        <v>226</v>
      </c>
      <c r="I304" s="101" t="s">
        <v>836</v>
      </c>
      <c r="J304" s="101" t="s">
        <v>823</v>
      </c>
      <c r="K304" s="192"/>
      <c r="L304" s="119" t="s">
        <v>878</v>
      </c>
      <c r="M304" s="193"/>
      <c r="N304" s="194"/>
      <c r="O304" s="195"/>
      <c r="P304" s="196"/>
    </row>
    <row r="305" spans="1:16" ht="37.5" customHeight="1">
      <c r="B305" s="131" t="s">
        <v>857</v>
      </c>
      <c r="C305" s="55">
        <v>45805</v>
      </c>
      <c r="D305" s="102" t="s">
        <v>693</v>
      </c>
      <c r="E305" s="98" t="s">
        <v>877</v>
      </c>
      <c r="F305" s="51" t="s">
        <v>368</v>
      </c>
      <c r="G305" s="51">
        <v>2</v>
      </c>
      <c r="H305" s="100" t="s">
        <v>226</v>
      </c>
      <c r="I305" s="101" t="s">
        <v>836</v>
      </c>
      <c r="J305" s="101" t="s">
        <v>825</v>
      </c>
      <c r="K305" s="192"/>
      <c r="L305" s="265" t="s">
        <v>789</v>
      </c>
      <c r="M305" s="197"/>
      <c r="N305" s="191"/>
      <c r="O305" s="195"/>
      <c r="P305" s="189"/>
    </row>
    <row r="306" spans="1:16" ht="42" customHeight="1">
      <c r="B306" s="131" t="s">
        <v>827</v>
      </c>
      <c r="C306" s="55">
        <v>45806</v>
      </c>
      <c r="D306" s="183">
        <v>0.375</v>
      </c>
      <c r="E306" s="98" t="s">
        <v>796</v>
      </c>
      <c r="F306" s="182" t="s">
        <v>368</v>
      </c>
      <c r="G306" s="182">
        <v>2</v>
      </c>
      <c r="H306" s="51" t="s">
        <v>226</v>
      </c>
      <c r="I306" s="51" t="s">
        <v>879</v>
      </c>
      <c r="J306" s="101" t="s">
        <v>643</v>
      </c>
      <c r="K306" s="187"/>
      <c r="L306" s="260" t="s">
        <v>601</v>
      </c>
      <c r="M306" s="51" t="s">
        <v>602</v>
      </c>
      <c r="N306" s="191"/>
      <c r="O306" s="195"/>
      <c r="P306" s="189"/>
    </row>
    <row r="307" spans="1:16" ht="27" customHeight="1">
      <c r="B307" s="131" t="s">
        <v>827</v>
      </c>
      <c r="C307" s="55">
        <v>45806</v>
      </c>
      <c r="D307" s="102" t="s">
        <v>693</v>
      </c>
      <c r="E307" s="98" t="s">
        <v>877</v>
      </c>
      <c r="F307" s="51" t="s">
        <v>368</v>
      </c>
      <c r="G307" s="51">
        <v>2</v>
      </c>
      <c r="H307" s="51" t="s">
        <v>226</v>
      </c>
      <c r="I307" s="51" t="s">
        <v>818</v>
      </c>
      <c r="J307" s="51" t="s">
        <v>880</v>
      </c>
      <c r="K307" s="187"/>
      <c r="L307" s="265" t="s">
        <v>789</v>
      </c>
      <c r="M307" s="197"/>
      <c r="N307" s="191"/>
      <c r="O307" s="195"/>
      <c r="P307" s="189"/>
    </row>
    <row r="308" spans="1:16" ht="27" customHeight="1">
      <c r="B308" s="175" t="s">
        <v>827</v>
      </c>
      <c r="C308" s="104">
        <v>45806</v>
      </c>
      <c r="D308" s="143" t="s">
        <v>844</v>
      </c>
      <c r="E308" s="144" t="s">
        <v>799</v>
      </c>
      <c r="F308" s="101" t="s">
        <v>368</v>
      </c>
      <c r="G308" s="101">
        <v>2</v>
      </c>
      <c r="H308" s="101" t="s">
        <v>226</v>
      </c>
      <c r="I308" s="51" t="s">
        <v>818</v>
      </c>
      <c r="J308" s="101"/>
      <c r="K308" s="262"/>
      <c r="L308" s="266" t="s">
        <v>436</v>
      </c>
      <c r="M308" s="263"/>
      <c r="N308" s="267"/>
      <c r="O308" s="195"/>
      <c r="P308" s="189"/>
    </row>
    <row r="309" spans="1:16" ht="30" customHeight="1">
      <c r="A309" s="39"/>
      <c r="B309" s="131" t="s">
        <v>839</v>
      </c>
      <c r="C309" s="55">
        <v>45807</v>
      </c>
      <c r="D309" s="102" t="s">
        <v>881</v>
      </c>
      <c r="E309" s="98" t="s">
        <v>877</v>
      </c>
      <c r="F309" s="184" t="s">
        <v>226</v>
      </c>
      <c r="G309" s="184" t="s">
        <v>226</v>
      </c>
      <c r="H309" s="101" t="s">
        <v>226</v>
      </c>
      <c r="I309" s="101" t="s">
        <v>882</v>
      </c>
      <c r="J309" s="101"/>
      <c r="K309" s="268"/>
      <c r="L309" s="119" t="s">
        <v>883</v>
      </c>
      <c r="M309" s="186"/>
      <c r="N309" s="191"/>
      <c r="O309" s="195"/>
      <c r="P309" s="189"/>
    </row>
    <row r="310" spans="1:16" ht="30" customHeight="1">
      <c r="A310" s="39" t="s">
        <v>839</v>
      </c>
      <c r="B310" s="131" t="s">
        <v>839</v>
      </c>
      <c r="C310" s="55">
        <v>45807</v>
      </c>
      <c r="D310" s="143">
        <v>8.3333333333333329E-2</v>
      </c>
      <c r="E310" s="144">
        <v>0.70833333333333337</v>
      </c>
      <c r="F310" s="184" t="s">
        <v>367</v>
      </c>
      <c r="G310" s="184">
        <v>2</v>
      </c>
      <c r="H310" s="101" t="s">
        <v>658</v>
      </c>
      <c r="I310" s="101" t="s">
        <v>836</v>
      </c>
      <c r="J310" s="101" t="s">
        <v>884</v>
      </c>
      <c r="K310" s="269"/>
      <c r="L310" s="266" t="s">
        <v>885</v>
      </c>
      <c r="M310" s="186"/>
      <c r="N310" s="191"/>
      <c r="O310" s="195"/>
      <c r="P310" s="189"/>
    </row>
    <row r="311" spans="1:16" ht="27" customHeight="1">
      <c r="A311" s="39"/>
      <c r="B311" s="131" t="s">
        <v>843</v>
      </c>
      <c r="C311" s="55">
        <v>45808</v>
      </c>
      <c r="D311" s="261">
        <v>0.375</v>
      </c>
      <c r="E311" s="144" t="s">
        <v>796</v>
      </c>
      <c r="F311" s="318" t="s">
        <v>368</v>
      </c>
      <c r="G311" s="318">
        <v>4</v>
      </c>
      <c r="H311" s="101" t="s">
        <v>226</v>
      </c>
      <c r="I311" s="101" t="s">
        <v>818</v>
      </c>
      <c r="J311" s="108"/>
      <c r="K311" s="269"/>
      <c r="L311" s="119" t="s">
        <v>886</v>
      </c>
      <c r="M311" s="186" t="s">
        <v>762</v>
      </c>
      <c r="N311" s="191" t="s">
        <v>887</v>
      </c>
      <c r="O311" s="195"/>
      <c r="P311" s="189"/>
    </row>
    <row r="312" spans="1:16" ht="29.25" customHeight="1">
      <c r="A312" s="39"/>
      <c r="B312" s="175" t="s">
        <v>843</v>
      </c>
      <c r="C312" s="104">
        <v>45808</v>
      </c>
      <c r="D312" s="271">
        <v>0.75</v>
      </c>
      <c r="E312" s="144" t="s">
        <v>812</v>
      </c>
      <c r="F312" s="270" t="s">
        <v>368</v>
      </c>
      <c r="G312" s="184">
        <v>5</v>
      </c>
      <c r="H312" s="101" t="s">
        <v>226</v>
      </c>
      <c r="I312" s="101" t="s">
        <v>832</v>
      </c>
      <c r="J312" s="184"/>
      <c r="K312" s="269"/>
      <c r="L312" s="163" t="s">
        <v>888</v>
      </c>
      <c r="M312" s="186" t="s">
        <v>762</v>
      </c>
      <c r="N312" s="272"/>
      <c r="O312" s="195"/>
      <c r="P312" s="189"/>
    </row>
    <row r="313" spans="1:16" ht="24.75" customHeight="1">
      <c r="A313" s="39"/>
      <c r="B313" s="131" t="s">
        <v>889</v>
      </c>
      <c r="C313" s="319"/>
      <c r="D313" s="98"/>
      <c r="E313" s="98"/>
      <c r="F313" s="320"/>
      <c r="G313" s="320"/>
      <c r="H313" s="51"/>
      <c r="I313" s="51"/>
      <c r="J313" s="182"/>
      <c r="K313" s="189"/>
      <c r="L313" s="119"/>
      <c r="M313" s="134"/>
      <c r="N313" s="191"/>
      <c r="O313" s="195"/>
      <c r="P313" s="189"/>
    </row>
    <row r="314" spans="1:16" ht="24.75" customHeight="1">
      <c r="A314" s="39"/>
      <c r="B314" s="131" t="s">
        <v>846</v>
      </c>
      <c r="C314" s="55" t="s">
        <v>433</v>
      </c>
      <c r="D314" s="55" t="s">
        <v>433</v>
      </c>
      <c r="E314" s="55" t="s">
        <v>433</v>
      </c>
      <c r="F314" s="55" t="s">
        <v>433</v>
      </c>
      <c r="G314" s="182"/>
      <c r="H314" s="51"/>
      <c r="I314" s="51"/>
      <c r="J314" s="182"/>
      <c r="K314" s="189"/>
      <c r="L314" s="119"/>
      <c r="M314" s="134"/>
      <c r="N314" s="191"/>
      <c r="O314" s="195"/>
      <c r="P314" s="189"/>
    </row>
    <row r="315" spans="1:16" ht="30.75" customHeight="1">
      <c r="A315" s="39"/>
      <c r="B315" s="131" t="s">
        <v>741</v>
      </c>
      <c r="C315" s="55">
        <v>45811</v>
      </c>
      <c r="D315" s="183">
        <v>0.375</v>
      </c>
      <c r="E315" s="98" t="s">
        <v>796</v>
      </c>
      <c r="F315" s="320"/>
      <c r="G315" s="320"/>
      <c r="H315" s="51"/>
      <c r="I315" s="54" t="s">
        <v>890</v>
      </c>
      <c r="J315" s="182"/>
      <c r="K315" s="189"/>
      <c r="L315" s="119" t="s">
        <v>891</v>
      </c>
      <c r="M315" s="134"/>
      <c r="N315" s="191"/>
      <c r="O315" s="195"/>
      <c r="P315" s="189"/>
    </row>
    <row r="316" spans="1:16" ht="30" customHeight="1">
      <c r="A316" s="39"/>
      <c r="B316" s="131" t="s">
        <v>741</v>
      </c>
      <c r="C316" s="55">
        <v>45811</v>
      </c>
      <c r="D316" s="98">
        <v>8.3333333333333329E-2</v>
      </c>
      <c r="E316" s="98">
        <v>0.70833333333333337</v>
      </c>
      <c r="F316" s="320"/>
      <c r="G316" s="320">
        <v>2</v>
      </c>
      <c r="H316" s="51"/>
      <c r="I316" s="51" t="s">
        <v>892</v>
      </c>
      <c r="J316" s="182"/>
      <c r="K316" s="189"/>
      <c r="L316" s="119" t="s">
        <v>893</v>
      </c>
      <c r="M316" s="134"/>
      <c r="N316" s="191"/>
      <c r="O316" s="195"/>
      <c r="P316" s="189"/>
    </row>
    <row r="317" spans="1:16" ht="27.75" customHeight="1">
      <c r="A317" s="39"/>
      <c r="B317" s="131" t="s">
        <v>894</v>
      </c>
      <c r="C317" s="319">
        <v>45812</v>
      </c>
      <c r="D317" s="183">
        <v>0.375</v>
      </c>
      <c r="E317" s="98" t="s">
        <v>796</v>
      </c>
      <c r="F317" s="182"/>
      <c r="G317" s="182"/>
      <c r="H317" s="51"/>
      <c r="I317" s="51" t="s">
        <v>818</v>
      </c>
      <c r="J317" s="182" t="s">
        <v>880</v>
      </c>
      <c r="K317" s="189"/>
      <c r="L317" s="119" t="s">
        <v>789</v>
      </c>
      <c r="M317" s="134" t="s">
        <v>895</v>
      </c>
      <c r="N317" s="191"/>
      <c r="O317" s="195"/>
      <c r="P317" s="189"/>
    </row>
    <row r="318" spans="1:16" ht="36" customHeight="1">
      <c r="A318" s="39"/>
      <c r="B318" s="131" t="s">
        <v>894</v>
      </c>
      <c r="C318" s="319">
        <v>45812</v>
      </c>
      <c r="D318" s="98">
        <v>8.3333333333333329E-2</v>
      </c>
      <c r="E318" s="98">
        <v>0.70833333333333337</v>
      </c>
      <c r="F318" s="182"/>
      <c r="G318" s="182"/>
      <c r="H318" s="51"/>
      <c r="I318" s="51" t="s">
        <v>836</v>
      </c>
      <c r="J318" s="51" t="s">
        <v>875</v>
      </c>
      <c r="K318" s="189"/>
      <c r="L318" s="119" t="s">
        <v>896</v>
      </c>
      <c r="M318" s="134"/>
      <c r="N318" s="191"/>
      <c r="O318" s="195"/>
      <c r="P318" s="189"/>
    </row>
    <row r="319" spans="1:16" ht="29.25" customHeight="1">
      <c r="A319" s="39"/>
      <c r="B319" s="131" t="s">
        <v>753</v>
      </c>
      <c r="C319" s="55">
        <v>45813</v>
      </c>
      <c r="D319" s="183">
        <v>0.375</v>
      </c>
      <c r="E319" s="98" t="s">
        <v>796</v>
      </c>
      <c r="F319" s="320"/>
      <c r="G319" s="320"/>
      <c r="H319" s="51"/>
      <c r="I319" s="51" t="s">
        <v>879</v>
      </c>
      <c r="J319" s="182" t="s">
        <v>793</v>
      </c>
      <c r="K319" s="189"/>
      <c r="L319" s="96" t="s">
        <v>601</v>
      </c>
      <c r="M319" s="134"/>
      <c r="N319" s="191"/>
      <c r="O319" s="195"/>
      <c r="P319" s="189"/>
    </row>
    <row r="320" spans="1:16" ht="25.5">
      <c r="A320" s="39"/>
      <c r="B320" s="131" t="s">
        <v>753</v>
      </c>
      <c r="C320" s="55">
        <v>45813</v>
      </c>
      <c r="D320" s="98">
        <v>0.58333333333333337</v>
      </c>
      <c r="E320" s="98">
        <v>0.70833333333333337</v>
      </c>
      <c r="F320" s="320"/>
      <c r="G320" s="320"/>
      <c r="H320" s="51"/>
      <c r="I320" s="51" t="s">
        <v>818</v>
      </c>
      <c r="J320" s="51" t="s">
        <v>823</v>
      </c>
      <c r="K320" s="189"/>
      <c r="L320" s="119" t="s">
        <v>897</v>
      </c>
      <c r="M320" s="134"/>
      <c r="N320" s="191"/>
      <c r="O320" s="195"/>
      <c r="P320" s="189"/>
    </row>
    <row r="321" spans="1:20" ht="33" customHeight="1">
      <c r="A321" s="39"/>
      <c r="B321" s="131" t="s">
        <v>753</v>
      </c>
      <c r="C321" s="55">
        <v>45813</v>
      </c>
      <c r="D321" s="98" t="s">
        <v>844</v>
      </c>
      <c r="E321" s="98" t="s">
        <v>702</v>
      </c>
      <c r="F321" s="320"/>
      <c r="G321" s="320"/>
      <c r="H321" s="51"/>
      <c r="I321" s="51" t="s">
        <v>818</v>
      </c>
      <c r="J321" s="51"/>
      <c r="K321" s="189"/>
      <c r="L321" s="119" t="s">
        <v>898</v>
      </c>
      <c r="M321" s="134"/>
      <c r="N321" s="191"/>
      <c r="O321" s="195"/>
      <c r="P321" s="189"/>
    </row>
    <row r="322" spans="1:20" ht="104.25" customHeight="1">
      <c r="A322" s="39"/>
      <c r="B322" s="131" t="s">
        <v>839</v>
      </c>
      <c r="C322" s="55">
        <v>45814</v>
      </c>
      <c r="D322" s="183">
        <v>0.375</v>
      </c>
      <c r="E322" s="98" t="s">
        <v>694</v>
      </c>
      <c r="F322" s="320"/>
      <c r="G322" s="182"/>
      <c r="H322" s="51"/>
      <c r="I322" s="51" t="s">
        <v>782</v>
      </c>
      <c r="J322" s="51"/>
      <c r="K322" s="187"/>
      <c r="L322" s="170" t="s">
        <v>459</v>
      </c>
      <c r="M322" s="51" t="s">
        <v>568</v>
      </c>
      <c r="N322" s="191"/>
      <c r="O322" s="195"/>
      <c r="P322" s="189"/>
    </row>
    <row r="323" spans="1:20" ht="41.25" customHeight="1">
      <c r="A323" s="39"/>
      <c r="B323" s="131" t="s">
        <v>839</v>
      </c>
      <c r="C323" s="55">
        <v>45814</v>
      </c>
      <c r="D323" s="183">
        <v>0.79166666666666663</v>
      </c>
      <c r="E323" s="98" t="s">
        <v>899</v>
      </c>
      <c r="F323" s="320" t="s">
        <v>368</v>
      </c>
      <c r="G323" s="182">
        <v>2</v>
      </c>
      <c r="H323" s="51"/>
      <c r="I323" s="51" t="s">
        <v>900</v>
      </c>
      <c r="J323" s="51"/>
      <c r="K323" s="187"/>
      <c r="L323" s="119" t="s">
        <v>901</v>
      </c>
      <c r="M323" s="51" t="s">
        <v>902</v>
      </c>
      <c r="N323" s="191"/>
      <c r="O323" s="195"/>
      <c r="P323" s="189"/>
    </row>
    <row r="324" spans="1:20" ht="36" customHeight="1">
      <c r="A324" s="39"/>
      <c r="B324" s="131" t="s">
        <v>903</v>
      </c>
      <c r="C324" s="321">
        <v>45815</v>
      </c>
      <c r="D324" s="98">
        <v>0.75</v>
      </c>
      <c r="E324" s="98" t="s">
        <v>812</v>
      </c>
      <c r="F324" s="182" t="s">
        <v>368</v>
      </c>
      <c r="G324" s="320">
        <v>2</v>
      </c>
      <c r="H324" s="51"/>
      <c r="I324" s="51" t="s">
        <v>836</v>
      </c>
      <c r="J324" s="182"/>
      <c r="K324" s="189"/>
      <c r="L324" s="119" t="s">
        <v>901</v>
      </c>
      <c r="M324" s="134"/>
    </row>
    <row r="325" spans="1:20" ht="45.75" customHeight="1">
      <c r="A325" s="39"/>
      <c r="B325" s="131" t="s">
        <v>904</v>
      </c>
      <c r="C325" s="55">
        <v>45817</v>
      </c>
      <c r="D325" s="183">
        <v>0.375</v>
      </c>
      <c r="E325" s="98" t="s">
        <v>796</v>
      </c>
      <c r="F325" s="182" t="s">
        <v>368</v>
      </c>
      <c r="G325" s="182">
        <v>2</v>
      </c>
      <c r="H325" s="51"/>
      <c r="I325" s="51" t="s">
        <v>836</v>
      </c>
      <c r="J325" s="51" t="s">
        <v>905</v>
      </c>
      <c r="K325" s="187"/>
      <c r="L325" s="51" t="s">
        <v>906</v>
      </c>
      <c r="M325" s="51"/>
      <c r="N325" s="191"/>
    </row>
    <row r="326" spans="1:20" ht="46.5" customHeight="1">
      <c r="A326" s="39"/>
      <c r="B326" s="131" t="s">
        <v>846</v>
      </c>
      <c r="C326" s="55">
        <v>45817</v>
      </c>
      <c r="D326" s="98" t="s">
        <v>693</v>
      </c>
      <c r="E326" s="98" t="s">
        <v>694</v>
      </c>
      <c r="F326" s="182" t="s">
        <v>368</v>
      </c>
      <c r="G326" s="182">
        <v>4</v>
      </c>
      <c r="H326" s="51"/>
      <c r="I326" s="51" t="s">
        <v>836</v>
      </c>
      <c r="J326" s="182" t="s">
        <v>907</v>
      </c>
      <c r="K326" s="189"/>
      <c r="L326" s="119" t="s">
        <v>908</v>
      </c>
      <c r="M326" s="134"/>
    </row>
    <row r="327" spans="1:20" ht="56.25" customHeight="1">
      <c r="B327" s="131" t="s">
        <v>909</v>
      </c>
      <c r="C327" s="55">
        <v>45818</v>
      </c>
      <c r="D327" s="183" t="s">
        <v>910</v>
      </c>
      <c r="E327" s="98" t="s">
        <v>911</v>
      </c>
      <c r="F327" s="182" t="s">
        <v>368</v>
      </c>
      <c r="G327" s="182">
        <v>1</v>
      </c>
      <c r="H327" s="51"/>
      <c r="I327" s="101" t="s">
        <v>643</v>
      </c>
      <c r="K327" s="187"/>
      <c r="L327" s="132" t="s">
        <v>912</v>
      </c>
      <c r="M327" s="51"/>
      <c r="N327" s="97"/>
    </row>
    <row r="328" spans="1:20" ht="58.5" customHeight="1">
      <c r="B328" s="131" t="s">
        <v>909</v>
      </c>
      <c r="C328" s="55">
        <v>45818</v>
      </c>
      <c r="D328" s="183" t="s">
        <v>693</v>
      </c>
      <c r="E328" s="98" t="s">
        <v>694</v>
      </c>
      <c r="F328" s="182" t="s">
        <v>368</v>
      </c>
      <c r="G328" s="182"/>
      <c r="H328" s="51"/>
      <c r="I328" s="51" t="s">
        <v>818</v>
      </c>
      <c r="J328" s="51" t="s">
        <v>913</v>
      </c>
      <c r="K328" s="187"/>
      <c r="L328" s="119" t="s">
        <v>789</v>
      </c>
      <c r="M328" s="51" t="s">
        <v>517</v>
      </c>
      <c r="N328" s="191" t="s">
        <v>914</v>
      </c>
    </row>
    <row r="329" spans="1:20" ht="48" customHeight="1">
      <c r="B329" s="131" t="s">
        <v>857</v>
      </c>
      <c r="C329" s="321">
        <v>45819</v>
      </c>
      <c r="D329" s="98">
        <v>0.33333333333333331</v>
      </c>
      <c r="E329" s="98" t="s">
        <v>915</v>
      </c>
      <c r="F329" s="98" t="s">
        <v>225</v>
      </c>
      <c r="G329" s="98" t="s">
        <v>225</v>
      </c>
      <c r="H329" s="98" t="s">
        <v>225</v>
      </c>
      <c r="I329" s="98" t="s">
        <v>916</v>
      </c>
      <c r="J329" s="98" t="s">
        <v>917</v>
      </c>
      <c r="K329" s="98" t="s">
        <v>917</v>
      </c>
      <c r="L329" s="98" t="s">
        <v>225</v>
      </c>
      <c r="M329" s="134"/>
    </row>
    <row r="330" spans="1:20" s="274" customFormat="1" ht="85.5" customHeight="1">
      <c r="B330" s="131" t="s">
        <v>918</v>
      </c>
      <c r="C330" s="55">
        <v>45819</v>
      </c>
      <c r="D330" s="183">
        <v>0.58333333333333337</v>
      </c>
      <c r="E330" s="98" t="s">
        <v>877</v>
      </c>
      <c r="F330" s="182" t="s">
        <v>368</v>
      </c>
      <c r="G330" s="182">
        <v>2</v>
      </c>
      <c r="H330" s="51"/>
      <c r="I330" s="101" t="s">
        <v>832</v>
      </c>
      <c r="J330" s="51" t="s">
        <v>919</v>
      </c>
      <c r="K330" s="187"/>
      <c r="L330" s="322" t="s">
        <v>920</v>
      </c>
      <c r="M330" s="51" t="s">
        <v>568</v>
      </c>
      <c r="N330" s="275"/>
      <c r="O330" s="276"/>
      <c r="P330" s="277"/>
      <c r="Q330" s="277"/>
      <c r="R330" s="176"/>
      <c r="S330" s="277"/>
      <c r="T330" s="276"/>
    </row>
    <row r="331" spans="1:20" ht="59.25" customHeight="1">
      <c r="B331" s="131" t="s">
        <v>753</v>
      </c>
      <c r="C331" s="319">
        <v>45820</v>
      </c>
      <c r="D331" s="98">
        <v>0.375</v>
      </c>
      <c r="E331" s="98">
        <v>4.1666666666666664E-2</v>
      </c>
      <c r="F331" s="182" t="s">
        <v>368</v>
      </c>
      <c r="G331" s="320">
        <v>2</v>
      </c>
      <c r="H331" s="51"/>
      <c r="I331" s="51" t="s">
        <v>818</v>
      </c>
      <c r="J331" s="51" t="s">
        <v>879</v>
      </c>
      <c r="K331" s="189"/>
      <c r="L331" s="260" t="s">
        <v>601</v>
      </c>
      <c r="M331" s="134"/>
    </row>
    <row r="332" spans="1:20" ht="114.75" customHeight="1">
      <c r="B332" s="131" t="s">
        <v>753</v>
      </c>
      <c r="C332" s="55">
        <v>45820</v>
      </c>
      <c r="D332" s="183">
        <v>0.58333333333333337</v>
      </c>
      <c r="E332" s="98">
        <v>0.70833333333333337</v>
      </c>
      <c r="F332" s="320" t="s">
        <v>368</v>
      </c>
      <c r="G332" s="182"/>
      <c r="H332" s="51"/>
      <c r="I332" s="51" t="s">
        <v>782</v>
      </c>
      <c r="J332" s="51"/>
      <c r="K332" s="187"/>
      <c r="L332" s="170" t="s">
        <v>459</v>
      </c>
      <c r="M332" s="51" t="s">
        <v>568</v>
      </c>
      <c r="N332" s="97"/>
    </row>
    <row r="333" spans="1:20" ht="59.25" customHeight="1">
      <c r="B333" s="131" t="s">
        <v>753</v>
      </c>
      <c r="C333" s="55">
        <v>45820</v>
      </c>
      <c r="D333" s="183" t="s">
        <v>921</v>
      </c>
      <c r="E333" s="98" t="s">
        <v>922</v>
      </c>
      <c r="F333" s="320" t="s">
        <v>368</v>
      </c>
      <c r="G333" s="182">
        <v>4</v>
      </c>
      <c r="H333" s="51"/>
      <c r="I333" s="51" t="s">
        <v>836</v>
      </c>
      <c r="J333" s="51"/>
      <c r="K333" s="187"/>
      <c r="L333" s="119" t="s">
        <v>901</v>
      </c>
      <c r="M333" s="51" t="s">
        <v>923</v>
      </c>
      <c r="N333" s="97"/>
    </row>
    <row r="334" spans="1:20" ht="113.25" customHeight="1">
      <c r="B334" s="131" t="s">
        <v>839</v>
      </c>
      <c r="C334" s="55">
        <v>45821</v>
      </c>
      <c r="D334" s="183">
        <v>0.375</v>
      </c>
      <c r="E334" s="98" t="s">
        <v>922</v>
      </c>
      <c r="F334" s="320" t="s">
        <v>368</v>
      </c>
      <c r="G334" s="182"/>
      <c r="H334" s="51"/>
      <c r="I334" s="51" t="s">
        <v>782</v>
      </c>
      <c r="J334" s="51"/>
      <c r="K334" s="187"/>
      <c r="L334" s="170" t="s">
        <v>459</v>
      </c>
      <c r="M334" s="51" t="s">
        <v>568</v>
      </c>
      <c r="N334" s="97"/>
    </row>
    <row r="335" spans="1:20" ht="75.75" customHeight="1">
      <c r="B335" s="131" t="s">
        <v>843</v>
      </c>
      <c r="C335" s="55">
        <v>45822</v>
      </c>
      <c r="D335" s="183" t="s">
        <v>924</v>
      </c>
      <c r="E335" s="98" t="s">
        <v>812</v>
      </c>
      <c r="F335" s="182" t="s">
        <v>368</v>
      </c>
      <c r="G335" s="182">
        <v>10</v>
      </c>
      <c r="H335" s="51"/>
      <c r="I335" s="51" t="s">
        <v>925</v>
      </c>
      <c r="J335" s="51" t="s">
        <v>925</v>
      </c>
      <c r="K335" s="187"/>
      <c r="L335" s="170" t="s">
        <v>926</v>
      </c>
      <c r="M335" s="51" t="s">
        <v>568</v>
      </c>
      <c r="N335" s="273" t="s">
        <v>927</v>
      </c>
    </row>
    <row r="336" spans="1:20">
      <c r="B336" s="131" t="s">
        <v>904</v>
      </c>
      <c r="C336" s="106">
        <v>45824</v>
      </c>
      <c r="D336" s="183">
        <v>0.375</v>
      </c>
      <c r="E336" s="98" t="s">
        <v>796</v>
      </c>
      <c r="F336" s="182" t="s">
        <v>368</v>
      </c>
      <c r="G336" s="182">
        <v>2</v>
      </c>
      <c r="H336" s="51"/>
      <c r="I336" s="51" t="s">
        <v>836</v>
      </c>
      <c r="J336" s="51" t="s">
        <v>905</v>
      </c>
      <c r="K336" s="187"/>
      <c r="L336" s="51" t="s">
        <v>906</v>
      </c>
      <c r="M336" s="51"/>
      <c r="N336" s="191"/>
      <c r="O336" s="79"/>
      <c r="P336" s="112"/>
      <c r="R336" s="39"/>
      <c r="S336"/>
      <c r="T336"/>
    </row>
    <row r="337" spans="2:20" ht="25.5">
      <c r="B337" s="131" t="s">
        <v>846</v>
      </c>
      <c r="C337" s="106">
        <v>45824</v>
      </c>
      <c r="D337" s="98" t="s">
        <v>693</v>
      </c>
      <c r="E337" s="98" t="s">
        <v>694</v>
      </c>
      <c r="F337" s="182" t="s">
        <v>368</v>
      </c>
      <c r="G337" s="182">
        <v>4</v>
      </c>
      <c r="H337" s="51"/>
      <c r="I337" s="51" t="s">
        <v>836</v>
      </c>
      <c r="J337" s="51"/>
      <c r="K337" s="189"/>
      <c r="L337" s="278" t="s">
        <v>928</v>
      </c>
      <c r="M337" s="134"/>
      <c r="O337" s="79"/>
      <c r="P337" s="112"/>
      <c r="R337" s="39"/>
      <c r="S337"/>
      <c r="T337"/>
    </row>
    <row r="338" spans="2:20" ht="102">
      <c r="B338" s="131" t="s">
        <v>909</v>
      </c>
      <c r="C338" s="106">
        <v>45825</v>
      </c>
      <c r="D338" s="183" t="s">
        <v>910</v>
      </c>
      <c r="E338" s="98" t="s">
        <v>911</v>
      </c>
      <c r="F338" s="182" t="s">
        <v>368</v>
      </c>
      <c r="G338" s="182">
        <v>1</v>
      </c>
      <c r="H338" s="51"/>
      <c r="I338" s="51" t="s">
        <v>782</v>
      </c>
      <c r="J338" s="51"/>
      <c r="K338" s="187"/>
      <c r="L338" s="170" t="s">
        <v>459</v>
      </c>
      <c r="M338" s="51" t="s">
        <v>568</v>
      </c>
      <c r="N338" s="97"/>
      <c r="O338" s="79"/>
      <c r="P338" s="112"/>
      <c r="R338" s="39"/>
      <c r="S338"/>
      <c r="T338"/>
    </row>
    <row r="339" spans="2:20" ht="25.5">
      <c r="B339" s="131" t="s">
        <v>909</v>
      </c>
      <c r="C339" s="106">
        <v>45825</v>
      </c>
      <c r="D339" s="183" t="s">
        <v>910</v>
      </c>
      <c r="E339" s="98" t="s">
        <v>911</v>
      </c>
      <c r="F339" s="182" t="s">
        <v>368</v>
      </c>
      <c r="G339" s="182">
        <v>1</v>
      </c>
      <c r="H339" s="51"/>
      <c r="I339" s="101" t="s">
        <v>643</v>
      </c>
      <c r="J339" s="51" t="s">
        <v>823</v>
      </c>
      <c r="K339" s="187"/>
      <c r="L339" s="132" t="s">
        <v>929</v>
      </c>
      <c r="M339" s="51"/>
      <c r="N339" s="97"/>
      <c r="O339" s="79"/>
      <c r="P339" s="112"/>
      <c r="R339" s="39"/>
      <c r="S339"/>
      <c r="T339"/>
    </row>
    <row r="340" spans="2:20" ht="76.5">
      <c r="B340" s="131" t="s">
        <v>909</v>
      </c>
      <c r="C340" s="106">
        <v>45825</v>
      </c>
      <c r="D340" s="183" t="s">
        <v>693</v>
      </c>
      <c r="E340" s="98" t="s">
        <v>694</v>
      </c>
      <c r="F340" s="182" t="s">
        <v>368</v>
      </c>
      <c r="G340" s="182"/>
      <c r="H340" s="51"/>
      <c r="I340" s="51" t="s">
        <v>818</v>
      </c>
      <c r="J340" s="51" t="s">
        <v>919</v>
      </c>
      <c r="K340" s="187"/>
      <c r="L340" s="322" t="s">
        <v>920</v>
      </c>
      <c r="M340" s="51" t="s">
        <v>930</v>
      </c>
      <c r="N340" s="191"/>
      <c r="O340" s="79"/>
      <c r="P340" s="112"/>
      <c r="R340" s="39"/>
      <c r="S340"/>
      <c r="T340"/>
    </row>
    <row r="341" spans="2:20" ht="25.5">
      <c r="B341" s="131" t="s">
        <v>857</v>
      </c>
      <c r="C341" s="106">
        <v>45826</v>
      </c>
      <c r="D341" s="183" t="s">
        <v>910</v>
      </c>
      <c r="E341" s="98" t="s">
        <v>911</v>
      </c>
      <c r="F341" s="182" t="s">
        <v>368</v>
      </c>
      <c r="G341" s="51">
        <v>2</v>
      </c>
      <c r="H341" s="98"/>
      <c r="I341" s="101" t="s">
        <v>643</v>
      </c>
      <c r="L341" s="278" t="s">
        <v>928</v>
      </c>
      <c r="O341" s="79"/>
      <c r="P341" s="112"/>
      <c r="R341" s="39"/>
      <c r="S341"/>
      <c r="T341"/>
    </row>
    <row r="342" spans="2:20" ht="102">
      <c r="B342" s="131" t="s">
        <v>918</v>
      </c>
      <c r="C342" s="106">
        <v>45826</v>
      </c>
      <c r="D342" s="183">
        <v>0.58333333333333337</v>
      </c>
      <c r="E342" s="98" t="s">
        <v>877</v>
      </c>
      <c r="F342" s="182" t="s">
        <v>368</v>
      </c>
      <c r="G342" s="182">
        <v>6</v>
      </c>
      <c r="H342" s="51"/>
      <c r="I342" s="101" t="s">
        <v>832</v>
      </c>
      <c r="J342" s="51" t="s">
        <v>931</v>
      </c>
      <c r="K342" s="187"/>
      <c r="L342" s="322" t="s">
        <v>932</v>
      </c>
      <c r="M342" s="51" t="s">
        <v>568</v>
      </c>
      <c r="N342" s="275"/>
      <c r="O342" s="79"/>
      <c r="P342" s="112"/>
      <c r="R342" s="39"/>
      <c r="S342"/>
      <c r="T342"/>
    </row>
    <row r="343" spans="2:20" ht="25.5">
      <c r="B343" s="131" t="s">
        <v>753</v>
      </c>
      <c r="C343" s="106">
        <v>45827</v>
      </c>
      <c r="D343" s="98">
        <v>0.375</v>
      </c>
      <c r="E343" s="98">
        <v>4.1666666666666664E-2</v>
      </c>
      <c r="F343" s="182" t="s">
        <v>368</v>
      </c>
      <c r="G343" s="320">
        <v>2</v>
      </c>
      <c r="H343" s="51"/>
      <c r="I343" s="51" t="s">
        <v>818</v>
      </c>
      <c r="J343" s="51" t="s">
        <v>879</v>
      </c>
      <c r="K343" s="189"/>
      <c r="L343" s="260" t="s">
        <v>601</v>
      </c>
      <c r="M343" s="134"/>
      <c r="O343" s="79"/>
      <c r="P343" s="112"/>
      <c r="R343" s="39"/>
      <c r="S343"/>
      <c r="T343"/>
    </row>
    <row r="344" spans="2:20" ht="76.5">
      <c r="B344" s="131" t="s">
        <v>753</v>
      </c>
      <c r="C344" s="106">
        <v>45827</v>
      </c>
      <c r="D344" s="183">
        <v>0.58333333333333337</v>
      </c>
      <c r="E344" s="98">
        <v>0.70833333333333337</v>
      </c>
      <c r="F344" s="320" t="s">
        <v>368</v>
      </c>
      <c r="G344" s="182">
        <v>2</v>
      </c>
      <c r="H344" s="51"/>
      <c r="I344" s="101" t="s">
        <v>832</v>
      </c>
      <c r="J344" s="51" t="s">
        <v>884</v>
      </c>
      <c r="K344" s="187"/>
      <c r="L344" s="279" t="s">
        <v>933</v>
      </c>
      <c r="M344" s="51" t="s">
        <v>930</v>
      </c>
      <c r="N344" s="97"/>
      <c r="O344" s="79"/>
      <c r="P344" s="112"/>
      <c r="R344" s="39"/>
      <c r="S344"/>
      <c r="T344"/>
    </row>
    <row r="345" spans="2:20" ht="25.5">
      <c r="B345" s="131" t="s">
        <v>753</v>
      </c>
      <c r="C345" s="106">
        <v>45827</v>
      </c>
      <c r="D345" s="183" t="s">
        <v>934</v>
      </c>
      <c r="E345" s="98" t="s">
        <v>922</v>
      </c>
      <c r="F345" s="320" t="s">
        <v>368</v>
      </c>
      <c r="G345" s="182">
        <v>2</v>
      </c>
      <c r="H345" s="51"/>
      <c r="I345" s="51" t="s">
        <v>836</v>
      </c>
      <c r="J345" s="51"/>
      <c r="K345" s="187"/>
      <c r="L345" s="322" t="s">
        <v>801</v>
      </c>
      <c r="M345" s="51"/>
      <c r="N345" s="97"/>
      <c r="O345" s="79"/>
      <c r="P345" s="112"/>
      <c r="R345" s="39"/>
      <c r="S345"/>
      <c r="T345"/>
    </row>
    <row r="346" spans="2:20" ht="102">
      <c r="B346" s="131" t="s">
        <v>866</v>
      </c>
      <c r="C346" s="106">
        <v>45828</v>
      </c>
      <c r="D346" s="183" t="s">
        <v>881</v>
      </c>
      <c r="E346" s="98" t="s">
        <v>922</v>
      </c>
      <c r="F346" s="320" t="s">
        <v>368</v>
      </c>
      <c r="G346" s="182">
        <v>4</v>
      </c>
      <c r="H346" s="51"/>
      <c r="I346" s="51" t="s">
        <v>782</v>
      </c>
      <c r="J346" s="51"/>
      <c r="K346" s="187"/>
      <c r="L346" s="170" t="s">
        <v>459</v>
      </c>
      <c r="M346" s="51" t="s">
        <v>568</v>
      </c>
      <c r="N346" s="97"/>
      <c r="O346" s="79"/>
      <c r="P346" s="112"/>
      <c r="R346" s="39"/>
      <c r="S346"/>
      <c r="T346"/>
    </row>
    <row r="347" spans="2:20" ht="57" customHeight="1">
      <c r="B347" s="131" t="s">
        <v>866</v>
      </c>
      <c r="C347" s="106">
        <v>45828</v>
      </c>
      <c r="D347" s="183" t="s">
        <v>921</v>
      </c>
      <c r="E347" s="98" t="s">
        <v>922</v>
      </c>
      <c r="F347" s="320" t="s">
        <v>368</v>
      </c>
      <c r="G347" s="182">
        <v>4</v>
      </c>
      <c r="H347" s="51"/>
      <c r="I347" s="101" t="s">
        <v>832</v>
      </c>
      <c r="J347" s="51"/>
      <c r="K347" s="187"/>
      <c r="L347" s="322" t="s">
        <v>801</v>
      </c>
      <c r="M347" s="51" t="s">
        <v>930</v>
      </c>
      <c r="N347" s="97"/>
      <c r="O347" s="79"/>
      <c r="P347" s="112"/>
      <c r="R347" s="39"/>
      <c r="S347"/>
      <c r="T347"/>
    </row>
    <row r="348" spans="2:20" ht="76.5">
      <c r="B348" s="131" t="s">
        <v>843</v>
      </c>
      <c r="C348" s="106">
        <v>45829</v>
      </c>
      <c r="D348" s="183" t="s">
        <v>935</v>
      </c>
      <c r="E348" s="98" t="s">
        <v>922</v>
      </c>
      <c r="F348" s="182" t="s">
        <v>368</v>
      </c>
      <c r="G348" s="182">
        <v>4</v>
      </c>
      <c r="H348" s="51"/>
      <c r="I348" s="51" t="s">
        <v>818</v>
      </c>
      <c r="J348" s="51"/>
      <c r="K348" s="187"/>
      <c r="L348" s="322" t="s">
        <v>936</v>
      </c>
      <c r="M348" s="51" t="s">
        <v>930</v>
      </c>
      <c r="N348" s="273" t="s">
        <v>927</v>
      </c>
      <c r="O348" s="79"/>
      <c r="P348" s="112"/>
      <c r="R348" s="39"/>
      <c r="S348"/>
      <c r="T348"/>
    </row>
    <row r="349" spans="2:20">
      <c r="B349" s="131" t="s">
        <v>843</v>
      </c>
      <c r="C349" s="106">
        <v>45829</v>
      </c>
      <c r="J349" s="43"/>
      <c r="K349" s="83"/>
      <c r="L349" s="61"/>
      <c r="M349" s="39"/>
      <c r="N349" s="79"/>
      <c r="O349" s="79"/>
      <c r="P349" s="112"/>
      <c r="R349" s="39"/>
      <c r="S349"/>
      <c r="T349"/>
    </row>
    <row r="350" spans="2:20" ht="48" customHeight="1">
      <c r="B350" s="283" t="s">
        <v>904</v>
      </c>
      <c r="C350" s="284">
        <v>45831</v>
      </c>
      <c r="D350" s="285" t="s">
        <v>433</v>
      </c>
      <c r="E350" s="285" t="s">
        <v>433</v>
      </c>
      <c r="F350" s="285" t="s">
        <v>433</v>
      </c>
      <c r="G350" s="285" t="s">
        <v>433</v>
      </c>
      <c r="H350" s="285" t="s">
        <v>433</v>
      </c>
      <c r="I350" s="285" t="s">
        <v>433</v>
      </c>
      <c r="J350" s="285" t="s">
        <v>433</v>
      </c>
      <c r="K350" s="286"/>
      <c r="L350" s="285" t="s">
        <v>433</v>
      </c>
      <c r="M350" s="285" t="s">
        <v>433</v>
      </c>
      <c r="N350" s="285" t="s">
        <v>433</v>
      </c>
    </row>
    <row r="351" spans="2:20" ht="85.5" customHeight="1">
      <c r="B351" s="131" t="s">
        <v>909</v>
      </c>
      <c r="C351" s="55">
        <v>45832</v>
      </c>
      <c r="D351" s="183" t="s">
        <v>881</v>
      </c>
      <c r="E351" s="98" t="s">
        <v>796</v>
      </c>
      <c r="F351" s="182" t="s">
        <v>368</v>
      </c>
      <c r="G351" s="182">
        <v>1</v>
      </c>
      <c r="H351" s="51"/>
      <c r="I351" s="51" t="s">
        <v>818</v>
      </c>
      <c r="J351" s="323" t="s">
        <v>937</v>
      </c>
      <c r="K351" s="187"/>
      <c r="L351" s="280" t="s">
        <v>789</v>
      </c>
      <c r="M351" s="51" t="s">
        <v>517</v>
      </c>
      <c r="N351" s="97"/>
    </row>
    <row r="352" spans="2:20" ht="113.25" customHeight="1">
      <c r="B352" s="131" t="s">
        <v>909</v>
      </c>
      <c r="C352" s="55">
        <v>45832</v>
      </c>
      <c r="D352" s="183" t="s">
        <v>693</v>
      </c>
      <c r="E352" s="98" t="s">
        <v>694</v>
      </c>
      <c r="F352" s="182" t="s">
        <v>368</v>
      </c>
      <c r="G352" s="182">
        <v>2</v>
      </c>
      <c r="H352" s="51"/>
      <c r="I352" s="101" t="s">
        <v>818</v>
      </c>
      <c r="J352" s="144" t="s">
        <v>938</v>
      </c>
      <c r="K352" s="262"/>
      <c r="L352" s="281" t="s">
        <v>939</v>
      </c>
      <c r="M352" s="51" t="s">
        <v>930</v>
      </c>
      <c r="N352" s="191" t="s">
        <v>914</v>
      </c>
    </row>
    <row r="353" spans="1:16" ht="86.25" customHeight="1">
      <c r="B353" s="131" t="s">
        <v>857</v>
      </c>
      <c r="C353" s="321">
        <v>45833</v>
      </c>
      <c r="D353" s="98">
        <v>0.375</v>
      </c>
      <c r="E353" s="98">
        <v>0.54166666666666663</v>
      </c>
      <c r="F353" s="98" t="s">
        <v>368</v>
      </c>
      <c r="G353" s="98">
        <v>2</v>
      </c>
      <c r="H353" s="160"/>
      <c r="I353" s="182" t="s">
        <v>643</v>
      </c>
      <c r="J353" s="98"/>
      <c r="K353" s="98"/>
      <c r="L353" s="324" t="s">
        <v>940</v>
      </c>
      <c r="M353" s="208" t="s">
        <v>517</v>
      </c>
    </row>
    <row r="354" spans="1:16" ht="107.25" customHeight="1">
      <c r="B354" s="131" t="s">
        <v>918</v>
      </c>
      <c r="C354" s="55">
        <v>45833</v>
      </c>
      <c r="D354" s="183">
        <v>0.58333333333333337</v>
      </c>
      <c r="E354" s="98" t="s">
        <v>877</v>
      </c>
      <c r="F354" s="182" t="s">
        <v>368</v>
      </c>
      <c r="G354" s="182">
        <v>2</v>
      </c>
      <c r="H354" s="100"/>
      <c r="I354" s="182" t="s">
        <v>643</v>
      </c>
      <c r="J354" s="51" t="s">
        <v>823</v>
      </c>
      <c r="K354" s="187"/>
      <c r="L354" s="324" t="s">
        <v>941</v>
      </c>
      <c r="M354" s="208" t="s">
        <v>568</v>
      </c>
      <c r="N354" s="275"/>
    </row>
    <row r="355" spans="1:16" ht="63.75" customHeight="1">
      <c r="B355" s="131" t="s">
        <v>753</v>
      </c>
      <c r="C355" s="321">
        <v>45834</v>
      </c>
      <c r="D355" s="98">
        <v>0.375</v>
      </c>
      <c r="E355" s="98">
        <v>4.1666666666666664E-2</v>
      </c>
      <c r="F355" s="182" t="s">
        <v>368</v>
      </c>
      <c r="G355" s="320">
        <v>2</v>
      </c>
      <c r="H355" s="51"/>
      <c r="I355" s="101" t="s">
        <v>832</v>
      </c>
      <c r="J355" s="110" t="s">
        <v>879</v>
      </c>
      <c r="K355" s="196"/>
      <c r="L355" s="282" t="s">
        <v>601</v>
      </c>
      <c r="M355" s="51" t="s">
        <v>445</v>
      </c>
    </row>
    <row r="356" spans="1:16" ht="111.75" customHeight="1">
      <c r="B356" s="131" t="s">
        <v>753</v>
      </c>
      <c r="C356" s="55">
        <v>45834</v>
      </c>
      <c r="D356" s="183">
        <v>0.58333333333333337</v>
      </c>
      <c r="E356" s="98">
        <v>0.70833333333333337</v>
      </c>
      <c r="F356" s="182" t="s">
        <v>368</v>
      </c>
      <c r="G356" s="182"/>
      <c r="H356" s="51"/>
      <c r="I356" s="51" t="s">
        <v>782</v>
      </c>
      <c r="J356" s="51"/>
      <c r="K356" s="187"/>
      <c r="L356" s="170" t="s">
        <v>459</v>
      </c>
      <c r="M356" s="51" t="s">
        <v>568</v>
      </c>
      <c r="N356" s="97"/>
    </row>
    <row r="357" spans="1:16" ht="54" customHeight="1">
      <c r="B357" s="131" t="s">
        <v>753</v>
      </c>
      <c r="C357" s="55">
        <v>45834</v>
      </c>
      <c r="D357" s="183" t="s">
        <v>921</v>
      </c>
      <c r="E357" s="98" t="s">
        <v>922</v>
      </c>
      <c r="F357" s="182" t="s">
        <v>368</v>
      </c>
      <c r="G357" s="182">
        <v>4</v>
      </c>
      <c r="H357" s="51"/>
      <c r="I357" s="51" t="s">
        <v>836</v>
      </c>
      <c r="J357" s="51"/>
      <c r="K357" s="187"/>
      <c r="L357" s="119" t="s">
        <v>901</v>
      </c>
      <c r="M357" s="51" t="s">
        <v>923</v>
      </c>
      <c r="N357" s="97"/>
    </row>
    <row r="358" spans="1:16" ht="112.5" customHeight="1">
      <c r="B358" s="131" t="s">
        <v>839</v>
      </c>
      <c r="C358" s="55">
        <v>45835</v>
      </c>
      <c r="D358" s="183">
        <v>0.375</v>
      </c>
      <c r="E358" s="98" t="s">
        <v>922</v>
      </c>
      <c r="F358" s="320" t="s">
        <v>368</v>
      </c>
      <c r="G358" s="182"/>
      <c r="H358" s="51"/>
      <c r="I358" s="51" t="s">
        <v>782</v>
      </c>
      <c r="J358" s="51"/>
      <c r="K358" s="187"/>
      <c r="L358" s="170" t="s">
        <v>459</v>
      </c>
      <c r="M358" s="51" t="s">
        <v>568</v>
      </c>
      <c r="N358" s="97"/>
    </row>
    <row r="359" spans="1:16" ht="107.25" customHeight="1">
      <c r="B359" s="131" t="s">
        <v>839</v>
      </c>
      <c r="C359" s="55">
        <v>45835</v>
      </c>
      <c r="D359" s="183">
        <v>0.75</v>
      </c>
      <c r="E359" s="98" t="s">
        <v>799</v>
      </c>
      <c r="F359" s="182" t="s">
        <v>368</v>
      </c>
      <c r="G359" s="182">
        <v>3</v>
      </c>
      <c r="H359" s="51"/>
      <c r="I359" s="110" t="s">
        <v>818</v>
      </c>
      <c r="J359" s="51"/>
      <c r="K359" s="187"/>
      <c r="L359" s="119" t="s">
        <v>901</v>
      </c>
      <c r="M359" s="51" t="s">
        <v>568</v>
      </c>
      <c r="N359" s="97"/>
    </row>
    <row r="360" spans="1:16" ht="120" customHeight="1">
      <c r="B360" s="175" t="s">
        <v>843</v>
      </c>
      <c r="C360" s="104">
        <v>45836</v>
      </c>
      <c r="D360" s="261" t="s">
        <v>921</v>
      </c>
      <c r="E360" s="144" t="s">
        <v>812</v>
      </c>
      <c r="F360" s="184" t="s">
        <v>368</v>
      </c>
      <c r="G360" s="184">
        <v>3</v>
      </c>
      <c r="H360" s="101"/>
      <c r="I360" s="184" t="s">
        <v>643</v>
      </c>
      <c r="J360" s="101"/>
      <c r="K360" s="262"/>
      <c r="L360" s="119" t="s">
        <v>901</v>
      </c>
      <c r="M360" s="101" t="s">
        <v>568</v>
      </c>
      <c r="N360" s="273"/>
    </row>
    <row r="361" spans="1:16">
      <c r="A361" s="39"/>
      <c r="B361" s="283" t="s">
        <v>904</v>
      </c>
      <c r="C361" s="284">
        <v>45838</v>
      </c>
      <c r="D361" s="285" t="s">
        <v>433</v>
      </c>
      <c r="E361" s="285" t="s">
        <v>433</v>
      </c>
      <c r="F361" s="285" t="s">
        <v>433</v>
      </c>
      <c r="G361" s="285" t="s">
        <v>433</v>
      </c>
      <c r="H361" s="285" t="s">
        <v>433</v>
      </c>
      <c r="I361" s="285" t="s">
        <v>433</v>
      </c>
      <c r="J361" s="285" t="s">
        <v>433</v>
      </c>
      <c r="K361" s="286"/>
      <c r="L361" s="285" t="s">
        <v>433</v>
      </c>
      <c r="M361" s="285" t="s">
        <v>433</v>
      </c>
      <c r="N361" s="285" t="s">
        <v>433</v>
      </c>
    </row>
    <row r="362" spans="1:16" ht="63.75">
      <c r="A362" s="39"/>
      <c r="B362" s="131" t="s">
        <v>909</v>
      </c>
      <c r="C362" s="55">
        <v>45839</v>
      </c>
      <c r="D362" s="183" t="s">
        <v>881</v>
      </c>
      <c r="E362" s="98" t="s">
        <v>796</v>
      </c>
      <c r="F362" s="182" t="s">
        <v>368</v>
      </c>
      <c r="G362" s="182">
        <v>1</v>
      </c>
      <c r="H362" s="51"/>
      <c r="I362" s="54" t="s">
        <v>424</v>
      </c>
      <c r="J362" s="131" t="s">
        <v>942</v>
      </c>
      <c r="K362" s="187"/>
      <c r="L362" s="280" t="s">
        <v>943</v>
      </c>
      <c r="M362" s="51" t="s">
        <v>517</v>
      </c>
      <c r="N362" s="97"/>
    </row>
    <row r="363" spans="1:16">
      <c r="A363" s="39"/>
      <c r="B363" s="131" t="s">
        <v>909</v>
      </c>
      <c r="C363" s="55">
        <v>45839</v>
      </c>
      <c r="D363" s="183" t="s">
        <v>881</v>
      </c>
      <c r="E363" s="98" t="s">
        <v>796</v>
      </c>
      <c r="F363" s="182" t="s">
        <v>368</v>
      </c>
      <c r="G363" s="182">
        <v>1</v>
      </c>
      <c r="H363" s="51"/>
      <c r="I363" s="110" t="s">
        <v>818</v>
      </c>
      <c r="J363" s="175" t="s">
        <v>879</v>
      </c>
      <c r="K363" s="262"/>
      <c r="L363" s="289" t="s">
        <v>944</v>
      </c>
      <c r="M363" s="51"/>
      <c r="N363" s="97"/>
    </row>
    <row r="364" spans="1:16" ht="76.5">
      <c r="A364" s="39"/>
      <c r="B364" s="131" t="s">
        <v>909</v>
      </c>
      <c r="C364" s="55">
        <v>45839</v>
      </c>
      <c r="D364" s="183" t="s">
        <v>693</v>
      </c>
      <c r="E364" s="98" t="s">
        <v>694</v>
      </c>
      <c r="F364" s="182" t="s">
        <v>368</v>
      </c>
      <c r="G364" s="182">
        <v>2</v>
      </c>
      <c r="H364" s="51"/>
      <c r="I364" s="110" t="s">
        <v>818</v>
      </c>
      <c r="J364" s="144" t="s">
        <v>938</v>
      </c>
      <c r="K364" s="262"/>
      <c r="L364" s="281" t="s">
        <v>838</v>
      </c>
      <c r="M364" s="51" t="s">
        <v>930</v>
      </c>
      <c r="N364" s="191"/>
      <c r="P364" s="131" t="s">
        <v>646</v>
      </c>
    </row>
    <row r="365" spans="1:16" ht="63.75">
      <c r="A365" s="39"/>
      <c r="B365" s="131" t="s">
        <v>857</v>
      </c>
      <c r="C365" s="55">
        <v>45840</v>
      </c>
      <c r="D365" s="98">
        <v>0.375</v>
      </c>
      <c r="E365" s="98">
        <v>0.54166666666666663</v>
      </c>
      <c r="F365" s="98" t="s">
        <v>368</v>
      </c>
      <c r="G365" s="287">
        <v>1</v>
      </c>
      <c r="H365" s="160"/>
      <c r="I365" s="101" t="s">
        <v>832</v>
      </c>
      <c r="J365" s="98" t="s">
        <v>945</v>
      </c>
      <c r="K365" s="98"/>
      <c r="L365" s="324" t="s">
        <v>946</v>
      </c>
      <c r="M365" s="208" t="s">
        <v>517</v>
      </c>
    </row>
    <row r="366" spans="1:16" ht="102">
      <c r="A366" s="39"/>
      <c r="B366" s="131" t="s">
        <v>918</v>
      </c>
      <c r="C366" s="55">
        <v>45840</v>
      </c>
      <c r="D366" s="183">
        <v>0.58333333333333337</v>
      </c>
      <c r="E366" s="98" t="s">
        <v>922</v>
      </c>
      <c r="F366" s="182" t="s">
        <v>368</v>
      </c>
      <c r="G366" s="182">
        <v>4</v>
      </c>
      <c r="H366" s="100"/>
      <c r="I366" s="101" t="s">
        <v>832</v>
      </c>
      <c r="J366" s="51"/>
      <c r="K366" s="187"/>
      <c r="L366" s="324" t="s">
        <v>947</v>
      </c>
      <c r="M366" s="208" t="s">
        <v>568</v>
      </c>
      <c r="N366" s="275"/>
    </row>
    <row r="367" spans="1:16" ht="51">
      <c r="A367" s="39"/>
      <c r="B367" s="131" t="s">
        <v>918</v>
      </c>
      <c r="C367" s="55">
        <v>45840</v>
      </c>
      <c r="D367" s="183" t="s">
        <v>921</v>
      </c>
      <c r="E367" s="98" t="s">
        <v>922</v>
      </c>
      <c r="F367" s="182" t="s">
        <v>368</v>
      </c>
      <c r="G367" s="182">
        <v>3</v>
      </c>
      <c r="H367" s="51"/>
      <c r="I367" s="184" t="s">
        <v>643</v>
      </c>
      <c r="J367" s="51"/>
      <c r="K367" s="187"/>
      <c r="L367" s="119" t="s">
        <v>901</v>
      </c>
      <c r="M367" s="51" t="s">
        <v>923</v>
      </c>
      <c r="N367" s="275"/>
    </row>
    <row r="368" spans="1:16" ht="25.5">
      <c r="A368" s="39"/>
      <c r="B368" s="131" t="s">
        <v>753</v>
      </c>
      <c r="C368" s="55">
        <v>45841</v>
      </c>
      <c r="D368" s="98">
        <v>0.375</v>
      </c>
      <c r="E368" s="98">
        <v>4.1666666666666664E-2</v>
      </c>
      <c r="F368" s="182" t="s">
        <v>368</v>
      </c>
      <c r="G368" s="320">
        <v>2</v>
      </c>
      <c r="H368" s="51"/>
      <c r="I368" s="51" t="s">
        <v>836</v>
      </c>
      <c r="J368" s="110" t="s">
        <v>879</v>
      </c>
      <c r="K368" s="196"/>
      <c r="L368" s="282" t="s">
        <v>601</v>
      </c>
      <c r="M368" s="51" t="s">
        <v>445</v>
      </c>
    </row>
    <row r="369" spans="1:14">
      <c r="A369" s="39"/>
      <c r="B369" s="131" t="s">
        <v>753</v>
      </c>
      <c r="C369" s="55">
        <v>45841</v>
      </c>
      <c r="D369" s="98">
        <v>0.375</v>
      </c>
      <c r="E369" s="98">
        <v>4.1666666666666664E-2</v>
      </c>
      <c r="F369" s="182"/>
      <c r="G369" s="320"/>
      <c r="H369" s="51"/>
      <c r="I369" s="101" t="s">
        <v>832</v>
      </c>
      <c r="J369" s="110"/>
      <c r="K369" s="196"/>
      <c r="L369" s="288" t="s">
        <v>948</v>
      </c>
      <c r="M369" s="51"/>
      <c r="N369" s="97"/>
    </row>
    <row r="370" spans="1:14" ht="102">
      <c r="A370" s="39"/>
      <c r="B370" s="131" t="s">
        <v>753</v>
      </c>
      <c r="C370" s="55">
        <v>45841</v>
      </c>
      <c r="D370" s="183">
        <v>0.5625</v>
      </c>
      <c r="E370" s="98" t="s">
        <v>922</v>
      </c>
      <c r="F370" s="182"/>
      <c r="G370" s="182"/>
      <c r="H370" s="51"/>
      <c r="I370" s="51" t="s">
        <v>782</v>
      </c>
      <c r="J370" s="51"/>
      <c r="K370" s="187"/>
      <c r="L370" s="170" t="s">
        <v>459</v>
      </c>
      <c r="M370" s="51" t="s">
        <v>568</v>
      </c>
      <c r="N370" s="97"/>
    </row>
    <row r="371" spans="1:14" ht="51">
      <c r="A371" s="39"/>
      <c r="B371" s="131" t="s">
        <v>753</v>
      </c>
      <c r="C371" s="55">
        <v>45841</v>
      </c>
      <c r="D371" s="183" t="s">
        <v>921</v>
      </c>
      <c r="E371" s="98" t="s">
        <v>922</v>
      </c>
      <c r="F371" s="182" t="s">
        <v>368</v>
      </c>
      <c r="G371" s="182">
        <v>4</v>
      </c>
      <c r="H371" s="51"/>
      <c r="I371" s="110" t="s">
        <v>818</v>
      </c>
      <c r="J371" s="51"/>
      <c r="K371" s="187"/>
      <c r="L371" s="119" t="s">
        <v>901</v>
      </c>
      <c r="M371" s="51" t="s">
        <v>923</v>
      </c>
      <c r="N371" s="97"/>
    </row>
    <row r="372" spans="1:14" ht="51">
      <c r="A372" s="39"/>
      <c r="B372" s="131" t="s">
        <v>839</v>
      </c>
      <c r="C372" s="55">
        <v>45842</v>
      </c>
      <c r="D372" s="183">
        <v>0.375</v>
      </c>
      <c r="E372" s="98">
        <v>0.54166666666666663</v>
      </c>
      <c r="F372" s="182" t="s">
        <v>368</v>
      </c>
      <c r="G372" s="182">
        <v>1</v>
      </c>
      <c r="H372" s="51"/>
      <c r="I372" s="184" t="s">
        <v>643</v>
      </c>
      <c r="J372" s="51"/>
      <c r="K372" s="187"/>
      <c r="L372" s="119" t="s">
        <v>949</v>
      </c>
      <c r="M372" s="51" t="s">
        <v>923</v>
      </c>
      <c r="N372" s="97" t="s">
        <v>950</v>
      </c>
    </row>
    <row r="373" spans="1:14" ht="102">
      <c r="A373" s="39"/>
      <c r="B373" s="131" t="s">
        <v>839</v>
      </c>
      <c r="C373" s="55">
        <v>45842</v>
      </c>
      <c r="D373" s="183">
        <v>0.375</v>
      </c>
      <c r="E373" s="98" t="s">
        <v>922</v>
      </c>
      <c r="F373" s="320" t="s">
        <v>368</v>
      </c>
      <c r="G373" s="182"/>
      <c r="H373" s="51"/>
      <c r="I373" s="51" t="s">
        <v>782</v>
      </c>
      <c r="J373" s="51"/>
      <c r="K373" s="187"/>
      <c r="L373" s="170" t="s">
        <v>459</v>
      </c>
      <c r="M373" s="51" t="s">
        <v>568</v>
      </c>
      <c r="N373" s="97"/>
    </row>
    <row r="374" spans="1:14" ht="102">
      <c r="A374" s="39"/>
      <c r="B374" s="175" t="s">
        <v>843</v>
      </c>
      <c r="C374" s="55">
        <v>45843</v>
      </c>
      <c r="D374" s="261" t="s">
        <v>921</v>
      </c>
      <c r="E374" s="144" t="s">
        <v>812</v>
      </c>
      <c r="F374" s="184" t="s">
        <v>368</v>
      </c>
      <c r="G374" s="184">
        <v>3</v>
      </c>
      <c r="H374" s="101"/>
      <c r="I374" s="51" t="s">
        <v>836</v>
      </c>
      <c r="J374" s="101"/>
      <c r="K374" s="262"/>
      <c r="L374" s="119" t="s">
        <v>901</v>
      </c>
      <c r="M374" s="101" t="s">
        <v>568</v>
      </c>
      <c r="N374" s="273"/>
    </row>
    <row r="375" spans="1:14" ht="77.25" customHeight="1">
      <c r="A375" s="39"/>
      <c r="B375" s="112" t="s">
        <v>846</v>
      </c>
      <c r="C375" s="319">
        <v>45845</v>
      </c>
      <c r="D375" s="261">
        <v>0.375</v>
      </c>
      <c r="E375" s="144" t="s">
        <v>951</v>
      </c>
      <c r="F375" s="184" t="s">
        <v>368</v>
      </c>
      <c r="G375" s="182"/>
      <c r="H375" s="182"/>
      <c r="I375" s="292" t="s">
        <v>832</v>
      </c>
      <c r="J375" s="182" t="s">
        <v>952</v>
      </c>
      <c r="K375" s="112"/>
      <c r="L375" s="170" t="s">
        <v>459</v>
      </c>
      <c r="M375" s="51" t="s">
        <v>568</v>
      </c>
      <c r="N375" s="174"/>
    </row>
    <row r="376" spans="1:14" ht="62.25" customHeight="1">
      <c r="A376" s="39"/>
      <c r="B376" s="112" t="s">
        <v>846</v>
      </c>
      <c r="C376" s="319">
        <v>45845</v>
      </c>
      <c r="D376" s="261">
        <v>0.58333333333333337</v>
      </c>
      <c r="E376" s="144" t="s">
        <v>877</v>
      </c>
      <c r="F376" s="184" t="s">
        <v>368</v>
      </c>
      <c r="G376" s="182">
        <v>2</v>
      </c>
      <c r="H376" s="182"/>
      <c r="I376" s="292" t="s">
        <v>832</v>
      </c>
      <c r="J376" s="182" t="s">
        <v>953</v>
      </c>
      <c r="K376" s="112"/>
      <c r="L376" s="325" t="s">
        <v>865</v>
      </c>
      <c r="M376" s="51" t="s">
        <v>517</v>
      </c>
      <c r="N376" s="174"/>
    </row>
    <row r="377" spans="1:14" ht="62.25" customHeight="1">
      <c r="A377" s="39"/>
      <c r="B377" s="112" t="s">
        <v>741</v>
      </c>
      <c r="C377" s="319">
        <v>45846</v>
      </c>
      <c r="D377" s="261">
        <v>0.375</v>
      </c>
      <c r="E377" s="144" t="s">
        <v>951</v>
      </c>
      <c r="F377" s="184" t="s">
        <v>368</v>
      </c>
      <c r="G377" s="182">
        <v>2</v>
      </c>
      <c r="H377" s="182"/>
      <c r="I377" s="326" t="s">
        <v>954</v>
      </c>
      <c r="J377" s="182" t="s">
        <v>955</v>
      </c>
      <c r="K377" s="112"/>
      <c r="L377" s="290" t="s">
        <v>956</v>
      </c>
      <c r="M377" s="134"/>
      <c r="N377" s="174"/>
    </row>
    <row r="378" spans="1:14" ht="71.25" customHeight="1">
      <c r="A378" s="39"/>
      <c r="B378" s="112" t="s">
        <v>741</v>
      </c>
      <c r="C378" s="319">
        <v>45846</v>
      </c>
      <c r="D378" s="261" t="s">
        <v>957</v>
      </c>
      <c r="E378" s="144" t="s">
        <v>694</v>
      </c>
      <c r="F378" s="184" t="s">
        <v>368</v>
      </c>
      <c r="G378" s="182">
        <v>2</v>
      </c>
      <c r="H378" s="182"/>
      <c r="I378" s="182" t="s">
        <v>958</v>
      </c>
      <c r="J378" s="182"/>
      <c r="K378" s="112"/>
      <c r="L378" s="325" t="s">
        <v>865</v>
      </c>
      <c r="M378" s="51" t="s">
        <v>517</v>
      </c>
      <c r="N378" s="174"/>
    </row>
    <row r="379" spans="1:14" ht="54" customHeight="1">
      <c r="A379" s="39"/>
      <c r="B379" s="112" t="s">
        <v>894</v>
      </c>
      <c r="C379" s="319">
        <v>45847</v>
      </c>
      <c r="D379" s="261" t="s">
        <v>881</v>
      </c>
      <c r="E379" s="144" t="s">
        <v>951</v>
      </c>
      <c r="F379" s="184" t="s">
        <v>368</v>
      </c>
      <c r="G379" s="182">
        <v>2</v>
      </c>
      <c r="H379" s="182"/>
      <c r="I379" s="51" t="s">
        <v>836</v>
      </c>
      <c r="J379" s="182"/>
      <c r="K379" s="112"/>
      <c r="L379" s="119" t="s">
        <v>949</v>
      </c>
      <c r="M379" s="51" t="s">
        <v>923</v>
      </c>
      <c r="N379" s="174"/>
    </row>
    <row r="380" spans="1:14" ht="47.25" customHeight="1">
      <c r="A380" s="39"/>
      <c r="B380" s="112" t="s">
        <v>894</v>
      </c>
      <c r="C380" s="319">
        <v>45847</v>
      </c>
      <c r="D380" s="261">
        <v>0.58333333333333337</v>
      </c>
      <c r="E380" s="144" t="s">
        <v>694</v>
      </c>
      <c r="F380" s="184" t="s">
        <v>368</v>
      </c>
      <c r="G380" s="182">
        <v>2</v>
      </c>
      <c r="H380" s="182"/>
      <c r="I380" s="51" t="s">
        <v>836</v>
      </c>
      <c r="J380" s="182" t="s">
        <v>959</v>
      </c>
      <c r="K380" s="112"/>
      <c r="L380" s="281" t="s">
        <v>838</v>
      </c>
      <c r="M380" s="134"/>
      <c r="N380" s="174"/>
    </row>
    <row r="381" spans="1:14" ht="50.25" customHeight="1">
      <c r="A381" s="39"/>
      <c r="B381" s="112" t="s">
        <v>753</v>
      </c>
      <c r="C381" s="319">
        <v>45848</v>
      </c>
      <c r="D381" s="261" t="s">
        <v>881</v>
      </c>
      <c r="E381" s="144" t="s">
        <v>951</v>
      </c>
      <c r="F381" s="184" t="s">
        <v>368</v>
      </c>
      <c r="G381" s="182">
        <v>2</v>
      </c>
      <c r="H381" s="182"/>
      <c r="I381" s="175" t="s">
        <v>879</v>
      </c>
      <c r="J381" s="184" t="s">
        <v>643</v>
      </c>
      <c r="K381" s="112"/>
      <c r="L381" s="282" t="s">
        <v>601</v>
      </c>
      <c r="M381" s="134"/>
      <c r="N381" s="174"/>
    </row>
    <row r="382" spans="1:14" ht="50.25" customHeight="1">
      <c r="A382" s="39"/>
      <c r="B382" s="112" t="s">
        <v>753</v>
      </c>
      <c r="C382" s="319">
        <v>45848</v>
      </c>
      <c r="D382" s="261">
        <v>0.58333333333333337</v>
      </c>
      <c r="E382" s="144" t="s">
        <v>694</v>
      </c>
      <c r="F382" s="184" t="s">
        <v>368</v>
      </c>
      <c r="G382" s="182">
        <v>2</v>
      </c>
      <c r="H382" s="112"/>
      <c r="I382" s="131" t="s">
        <v>879</v>
      </c>
      <c r="J382" s="184" t="s">
        <v>643</v>
      </c>
      <c r="K382" s="112"/>
      <c r="L382" s="282" t="s">
        <v>601</v>
      </c>
      <c r="M382" s="134"/>
      <c r="N382" s="174"/>
    </row>
    <row r="383" spans="1:14" ht="50.25" customHeight="1">
      <c r="A383" s="39"/>
      <c r="B383" s="112" t="s">
        <v>753</v>
      </c>
      <c r="C383" s="319">
        <v>45848</v>
      </c>
      <c r="D383" s="261">
        <v>0.58333333333333337</v>
      </c>
      <c r="E383" s="144" t="s">
        <v>694</v>
      </c>
      <c r="F383" s="184" t="s">
        <v>368</v>
      </c>
      <c r="G383" s="182">
        <v>2</v>
      </c>
      <c r="H383" s="112"/>
      <c r="I383" s="291" t="s">
        <v>960</v>
      </c>
      <c r="J383" s="184" t="s">
        <v>955</v>
      </c>
      <c r="K383" s="112"/>
      <c r="L383" s="290" t="s">
        <v>961</v>
      </c>
      <c r="M383" s="327" t="s">
        <v>962</v>
      </c>
      <c r="N383" s="174"/>
    </row>
    <row r="384" spans="1:14" ht="50.25" customHeight="1">
      <c r="A384" s="39"/>
      <c r="B384" s="112" t="s">
        <v>753</v>
      </c>
      <c r="C384" s="319">
        <v>45848</v>
      </c>
      <c r="D384" s="261" t="s">
        <v>934</v>
      </c>
      <c r="E384" s="144" t="s">
        <v>812</v>
      </c>
      <c r="F384" s="184" t="s">
        <v>368</v>
      </c>
      <c r="G384" s="182">
        <v>2</v>
      </c>
      <c r="H384" s="112"/>
      <c r="I384" s="110" t="s">
        <v>818</v>
      </c>
      <c r="J384" s="182"/>
      <c r="K384" s="112"/>
      <c r="L384" s="266" t="s">
        <v>901</v>
      </c>
      <c r="M384" s="51" t="s">
        <v>923</v>
      </c>
      <c r="N384" s="174"/>
    </row>
    <row r="385" spans="1:14" ht="42" customHeight="1">
      <c r="A385" s="39"/>
      <c r="B385" s="112" t="s">
        <v>839</v>
      </c>
      <c r="C385" s="319">
        <v>45849</v>
      </c>
      <c r="D385" s="261" t="s">
        <v>881</v>
      </c>
      <c r="E385" s="144" t="s">
        <v>963</v>
      </c>
      <c r="F385" s="184" t="s">
        <v>368</v>
      </c>
      <c r="G385" s="182"/>
      <c r="H385" s="112"/>
      <c r="I385" s="182" t="s">
        <v>952</v>
      </c>
      <c r="J385" s="182"/>
      <c r="K385" s="112"/>
      <c r="L385" s="170" t="s">
        <v>459</v>
      </c>
      <c r="M385" s="134"/>
      <c r="N385" s="174"/>
    </row>
    <row r="386" spans="1:14" ht="42" customHeight="1">
      <c r="A386" s="39"/>
      <c r="B386" s="112" t="s">
        <v>839</v>
      </c>
      <c r="C386" s="319">
        <v>45849</v>
      </c>
      <c r="D386" s="261" t="s">
        <v>881</v>
      </c>
      <c r="E386" s="144" t="s">
        <v>951</v>
      </c>
      <c r="F386" s="184" t="s">
        <v>368</v>
      </c>
      <c r="G386" s="182"/>
      <c r="H386" s="112"/>
      <c r="I386" s="51" t="s">
        <v>836</v>
      </c>
      <c r="J386" s="131" t="s">
        <v>964</v>
      </c>
      <c r="K386" s="112"/>
      <c r="L386" s="290" t="s">
        <v>961</v>
      </c>
      <c r="M386" s="327" t="s">
        <v>962</v>
      </c>
      <c r="N386" s="174"/>
    </row>
    <row r="387" spans="1:14" ht="60.75" customHeight="1">
      <c r="A387" s="39"/>
      <c r="B387" s="112" t="s">
        <v>839</v>
      </c>
      <c r="C387" s="319">
        <v>45849</v>
      </c>
      <c r="D387" s="261">
        <v>0.75</v>
      </c>
      <c r="E387" s="144" t="s">
        <v>812</v>
      </c>
      <c r="F387" s="184" t="s">
        <v>368</v>
      </c>
      <c r="G387" s="182">
        <v>2</v>
      </c>
      <c r="H387" s="112"/>
      <c r="I387" s="182" t="s">
        <v>643</v>
      </c>
      <c r="J387" s="182"/>
      <c r="K387" s="112"/>
      <c r="L387" s="119" t="s">
        <v>901</v>
      </c>
      <c r="M387" s="51" t="s">
        <v>923</v>
      </c>
      <c r="N387" s="174"/>
    </row>
    <row r="388" spans="1:14" ht="66.75" customHeight="1">
      <c r="A388" s="39"/>
      <c r="B388" s="112" t="s">
        <v>903</v>
      </c>
      <c r="C388" s="319">
        <v>45850</v>
      </c>
      <c r="D388" s="261">
        <v>0.79166666666666696</v>
      </c>
      <c r="E388" s="144" t="s">
        <v>812</v>
      </c>
      <c r="F388" s="184" t="s">
        <v>368</v>
      </c>
      <c r="G388" s="182">
        <v>2</v>
      </c>
      <c r="H388" s="112"/>
      <c r="I388" s="292" t="s">
        <v>832</v>
      </c>
      <c r="J388" s="182"/>
      <c r="K388" s="112"/>
      <c r="L388" s="119" t="s">
        <v>901</v>
      </c>
      <c r="M388" s="51" t="s">
        <v>923</v>
      </c>
      <c r="N388" s="174"/>
    </row>
    <row r="389" spans="1:14" ht="47.25" customHeight="1">
      <c r="A389" s="39"/>
      <c r="B389" s="112" t="s">
        <v>846</v>
      </c>
      <c r="C389" s="319">
        <v>45852</v>
      </c>
      <c r="D389" s="261">
        <v>0.375</v>
      </c>
      <c r="E389" s="144" t="s">
        <v>951</v>
      </c>
      <c r="F389" s="184" t="s">
        <v>368</v>
      </c>
      <c r="G389" s="182"/>
      <c r="H389" s="182"/>
      <c r="I389" s="292" t="s">
        <v>832</v>
      </c>
      <c r="J389" s="182" t="s">
        <v>953</v>
      </c>
      <c r="K389" s="112"/>
      <c r="L389" s="325" t="s">
        <v>865</v>
      </c>
      <c r="M389" s="51" t="s">
        <v>568</v>
      </c>
      <c r="N389" s="174"/>
    </row>
    <row r="390" spans="1:14" ht="43.5" customHeight="1">
      <c r="A390" s="39"/>
      <c r="B390" s="112" t="s">
        <v>846</v>
      </c>
      <c r="C390" s="319">
        <v>45852</v>
      </c>
      <c r="D390" s="261">
        <v>0.58333333333333337</v>
      </c>
      <c r="E390" s="144" t="s">
        <v>877</v>
      </c>
      <c r="F390" s="184" t="s">
        <v>368</v>
      </c>
      <c r="G390" s="182">
        <v>2</v>
      </c>
      <c r="H390" s="182"/>
      <c r="I390" s="292" t="s">
        <v>832</v>
      </c>
      <c r="J390" s="175" t="s">
        <v>879</v>
      </c>
      <c r="K390" s="112"/>
      <c r="L390" s="328" t="s">
        <v>965</v>
      </c>
      <c r="M390" s="51" t="s">
        <v>517</v>
      </c>
      <c r="N390" s="174"/>
    </row>
    <row r="391" spans="1:14" ht="48.75" customHeight="1">
      <c r="A391" s="39"/>
      <c r="B391" s="112" t="s">
        <v>741</v>
      </c>
      <c r="C391" s="319">
        <v>45853</v>
      </c>
      <c r="D391" s="261">
        <v>0.29166666666666669</v>
      </c>
      <c r="E391" s="144" t="s">
        <v>966</v>
      </c>
      <c r="F391" s="184" t="s">
        <v>368</v>
      </c>
      <c r="G391" s="182">
        <v>2</v>
      </c>
      <c r="H391" s="182"/>
      <c r="I391" s="175" t="s">
        <v>879</v>
      </c>
      <c r="J391" s="182" t="s">
        <v>958</v>
      </c>
      <c r="K391" s="112"/>
      <c r="L391" s="296" t="s">
        <v>967</v>
      </c>
      <c r="M391" s="329" t="s">
        <v>968</v>
      </c>
      <c r="N391" s="174"/>
    </row>
    <row r="392" spans="1:14" ht="58.5" customHeight="1">
      <c r="A392" s="39"/>
      <c r="B392" s="112" t="s">
        <v>741</v>
      </c>
      <c r="C392" s="319">
        <v>45853</v>
      </c>
      <c r="D392" s="261" t="s">
        <v>957</v>
      </c>
      <c r="E392" s="144" t="s">
        <v>694</v>
      </c>
      <c r="F392" s="184"/>
      <c r="G392" s="182"/>
      <c r="H392" s="182"/>
      <c r="I392" s="182" t="s">
        <v>952</v>
      </c>
      <c r="J392" s="182"/>
      <c r="K392" s="112"/>
      <c r="L392" s="170" t="s">
        <v>459</v>
      </c>
      <c r="M392" s="51" t="s">
        <v>517</v>
      </c>
      <c r="N392" s="174"/>
    </row>
    <row r="393" spans="1:14" ht="51">
      <c r="B393" s="112" t="s">
        <v>894</v>
      </c>
      <c r="C393" s="319">
        <v>45854</v>
      </c>
      <c r="D393" s="261" t="s">
        <v>881</v>
      </c>
      <c r="E393" s="144" t="s">
        <v>951</v>
      </c>
      <c r="F393" s="184" t="s">
        <v>368</v>
      </c>
      <c r="G393" s="182">
        <v>2</v>
      </c>
      <c r="H393" s="182"/>
      <c r="I393" s="293" t="s">
        <v>643</v>
      </c>
      <c r="J393" s="293" t="s">
        <v>969</v>
      </c>
      <c r="K393" s="330"/>
      <c r="L393" s="297" t="s">
        <v>838</v>
      </c>
      <c r="M393" s="331" t="s">
        <v>970</v>
      </c>
      <c r="N393" s="174"/>
    </row>
    <row r="394" spans="1:14" ht="51.75">
      <c r="B394" s="112" t="s">
        <v>894</v>
      </c>
      <c r="C394" s="319">
        <v>45854</v>
      </c>
      <c r="D394" s="261" t="s">
        <v>957</v>
      </c>
      <c r="E394" s="144" t="s">
        <v>694</v>
      </c>
      <c r="F394" s="184" t="s">
        <v>367</v>
      </c>
      <c r="G394" s="182">
        <v>4</v>
      </c>
      <c r="H394" s="182"/>
      <c r="I394" s="51" t="s">
        <v>971</v>
      </c>
      <c r="J394" s="131" t="s">
        <v>972</v>
      </c>
      <c r="K394" s="112"/>
      <c r="L394" s="163" t="s">
        <v>973</v>
      </c>
      <c r="M394" s="317" t="s">
        <v>974</v>
      </c>
      <c r="N394" s="174"/>
    </row>
    <row r="395" spans="1:14" ht="25.5">
      <c r="B395" s="112" t="s">
        <v>753</v>
      </c>
      <c r="C395" s="319">
        <v>45855</v>
      </c>
      <c r="D395" s="261" t="s">
        <v>881</v>
      </c>
      <c r="E395" s="144" t="s">
        <v>951</v>
      </c>
      <c r="F395" s="184" t="s">
        <v>368</v>
      </c>
      <c r="G395" s="182">
        <v>2</v>
      </c>
      <c r="H395" s="182"/>
      <c r="I395" s="175" t="s">
        <v>879</v>
      </c>
      <c r="J395" s="184" t="s">
        <v>643</v>
      </c>
      <c r="K395" s="112"/>
      <c r="L395" s="282" t="s">
        <v>601</v>
      </c>
      <c r="M395" s="134"/>
      <c r="N395" s="174"/>
    </row>
    <row r="396" spans="1:14" ht="30">
      <c r="B396" s="112" t="s">
        <v>753</v>
      </c>
      <c r="C396" s="319">
        <v>45855</v>
      </c>
      <c r="D396" s="261" t="s">
        <v>693</v>
      </c>
      <c r="E396" s="144" t="s">
        <v>963</v>
      </c>
      <c r="F396" s="184" t="s">
        <v>368</v>
      </c>
      <c r="G396" s="182">
        <v>2</v>
      </c>
      <c r="H396" s="182"/>
      <c r="I396" s="110" t="s">
        <v>818</v>
      </c>
      <c r="J396" s="175" t="s">
        <v>975</v>
      </c>
      <c r="K396" s="112"/>
      <c r="L396" s="294" t="s">
        <v>976</v>
      </c>
      <c r="M396" s="134"/>
      <c r="N396" s="174"/>
    </row>
    <row r="397" spans="1:14">
      <c r="B397" s="112" t="s">
        <v>839</v>
      </c>
      <c r="C397" s="319">
        <v>45856</v>
      </c>
      <c r="D397" s="261" t="s">
        <v>881</v>
      </c>
      <c r="E397" s="144" t="s">
        <v>951</v>
      </c>
      <c r="F397" s="184" t="s">
        <v>368</v>
      </c>
      <c r="G397" s="182"/>
      <c r="H397" s="112"/>
      <c r="I397" s="182" t="s">
        <v>952</v>
      </c>
      <c r="J397" s="182"/>
      <c r="K397" s="112"/>
      <c r="L397" s="170" t="s">
        <v>459</v>
      </c>
      <c r="M397" s="134"/>
      <c r="N397" s="174"/>
    </row>
    <row r="398" spans="1:14" ht="45">
      <c r="B398" s="112" t="s">
        <v>839</v>
      </c>
      <c r="C398" s="319">
        <v>45856</v>
      </c>
      <c r="D398" s="261" t="s">
        <v>881</v>
      </c>
      <c r="E398" s="144" t="s">
        <v>951</v>
      </c>
      <c r="F398" s="184"/>
      <c r="G398" s="182"/>
      <c r="H398" s="112"/>
      <c r="I398" s="131" t="s">
        <v>977</v>
      </c>
      <c r="J398" s="131" t="s">
        <v>978</v>
      </c>
      <c r="K398" s="112"/>
      <c r="L398" s="132" t="s">
        <v>979</v>
      </c>
      <c r="M398" s="134"/>
      <c r="N398" s="174"/>
    </row>
    <row r="399" spans="1:14" ht="36.75" customHeight="1">
      <c r="B399" s="112" t="s">
        <v>839</v>
      </c>
      <c r="C399" s="319">
        <v>45856</v>
      </c>
      <c r="D399" s="261" t="s">
        <v>980</v>
      </c>
      <c r="E399" s="144" t="s">
        <v>963</v>
      </c>
      <c r="F399" s="184" t="s">
        <v>368</v>
      </c>
      <c r="G399" s="182"/>
      <c r="H399" s="112"/>
      <c r="I399" s="182" t="s">
        <v>952</v>
      </c>
      <c r="J399" s="131"/>
      <c r="K399" s="112"/>
      <c r="L399" s="170" t="s">
        <v>459</v>
      </c>
      <c r="M399" s="134"/>
      <c r="N399" s="174"/>
    </row>
    <row r="400" spans="1:14" ht="51">
      <c r="B400" s="112" t="s">
        <v>839</v>
      </c>
      <c r="C400" s="319">
        <v>45856</v>
      </c>
      <c r="D400" s="261">
        <v>0.75</v>
      </c>
      <c r="E400" s="144" t="s">
        <v>812</v>
      </c>
      <c r="F400" s="184" t="s">
        <v>368</v>
      </c>
      <c r="G400" s="182">
        <v>2</v>
      </c>
      <c r="H400" s="112"/>
      <c r="I400" s="182" t="s">
        <v>832</v>
      </c>
      <c r="J400" s="182"/>
      <c r="K400" s="112"/>
      <c r="L400" s="119" t="s">
        <v>901</v>
      </c>
      <c r="M400" s="51" t="s">
        <v>923</v>
      </c>
      <c r="N400" s="174"/>
    </row>
    <row r="401" spans="2:14">
      <c r="B401" s="112" t="s">
        <v>903</v>
      </c>
      <c r="C401" s="319">
        <v>45857</v>
      </c>
      <c r="D401" s="261" t="s">
        <v>881</v>
      </c>
      <c r="E401" s="144" t="s">
        <v>951</v>
      </c>
      <c r="F401" s="184" t="s">
        <v>368</v>
      </c>
      <c r="G401" s="182">
        <v>2</v>
      </c>
      <c r="H401" s="112"/>
      <c r="I401" s="332" t="s">
        <v>818</v>
      </c>
      <c r="J401" s="182" t="s">
        <v>879</v>
      </c>
      <c r="K401" s="112"/>
      <c r="L401" s="295" t="s">
        <v>981</v>
      </c>
      <c r="M401" s="51"/>
      <c r="N401" s="174"/>
    </row>
    <row r="402" spans="2:14">
      <c r="B402" s="112" t="s">
        <v>903</v>
      </c>
      <c r="C402" s="333">
        <v>45857</v>
      </c>
      <c r="D402" s="261" t="s">
        <v>980</v>
      </c>
      <c r="E402" s="144" t="s">
        <v>963</v>
      </c>
      <c r="F402" s="184" t="s">
        <v>368</v>
      </c>
      <c r="G402" s="184">
        <v>2</v>
      </c>
      <c r="H402" s="334"/>
      <c r="I402" s="332" t="s">
        <v>832</v>
      </c>
      <c r="J402" s="182" t="s">
        <v>879</v>
      </c>
      <c r="K402" s="112"/>
      <c r="L402" s="295" t="s">
        <v>981</v>
      </c>
      <c r="M402" s="51"/>
      <c r="N402" s="174"/>
    </row>
    <row r="403" spans="2:14" ht="51">
      <c r="B403" s="335" t="s">
        <v>903</v>
      </c>
      <c r="C403" s="319">
        <v>45857</v>
      </c>
      <c r="D403" s="183">
        <v>0.79166666666666696</v>
      </c>
      <c r="E403" s="98" t="s">
        <v>812</v>
      </c>
      <c r="F403" s="182" t="s">
        <v>368</v>
      </c>
      <c r="G403" s="182">
        <v>2</v>
      </c>
      <c r="H403" s="112"/>
      <c r="I403" s="292" t="s">
        <v>836</v>
      </c>
      <c r="J403" s="182"/>
      <c r="K403" s="112"/>
      <c r="L403" s="119" t="s">
        <v>901</v>
      </c>
      <c r="M403" s="51" t="s">
        <v>923</v>
      </c>
      <c r="N403" s="174"/>
    </row>
    <row r="404" spans="2:14" ht="30">
      <c r="B404" s="112" t="s">
        <v>846</v>
      </c>
      <c r="C404" s="319">
        <v>45859</v>
      </c>
      <c r="D404" s="261">
        <v>0.375</v>
      </c>
      <c r="E404" s="144" t="s">
        <v>982</v>
      </c>
      <c r="F404" s="182" t="s">
        <v>368</v>
      </c>
      <c r="G404" s="182">
        <v>2</v>
      </c>
      <c r="H404" s="112"/>
      <c r="I404" s="292" t="s">
        <v>983</v>
      </c>
      <c r="J404" s="131" t="s">
        <v>984</v>
      </c>
      <c r="K404" s="112"/>
      <c r="L404" s="119" t="s">
        <v>985</v>
      </c>
      <c r="M404" s="51"/>
      <c r="N404" s="174"/>
    </row>
    <row r="405" spans="2:14" ht="102">
      <c r="B405" s="112" t="s">
        <v>846</v>
      </c>
      <c r="C405" s="319">
        <v>45859</v>
      </c>
      <c r="D405" s="261">
        <v>0.45833333333333331</v>
      </c>
      <c r="E405" s="144" t="s">
        <v>951</v>
      </c>
      <c r="F405" s="184" t="s">
        <v>368</v>
      </c>
      <c r="G405" s="182"/>
      <c r="H405" s="182"/>
      <c r="I405" s="182" t="s">
        <v>952</v>
      </c>
      <c r="J405" s="182"/>
      <c r="K405" s="112"/>
      <c r="L405" s="170" t="s">
        <v>459</v>
      </c>
      <c r="M405" s="51" t="s">
        <v>568</v>
      </c>
      <c r="N405" s="325" t="s">
        <v>865</v>
      </c>
    </row>
    <row r="406" spans="2:14" ht="63.75">
      <c r="B406" s="112" t="s">
        <v>846</v>
      </c>
      <c r="C406" s="319">
        <v>45859</v>
      </c>
      <c r="D406" s="261">
        <v>0.58333333333333337</v>
      </c>
      <c r="E406" s="144" t="s">
        <v>877</v>
      </c>
      <c r="F406" s="184" t="s">
        <v>368</v>
      </c>
      <c r="G406" s="182">
        <v>2</v>
      </c>
      <c r="H406" s="182"/>
      <c r="I406" s="292" t="s">
        <v>836</v>
      </c>
      <c r="J406" s="293"/>
      <c r="K406" s="112"/>
      <c r="L406" s="325" t="s">
        <v>986</v>
      </c>
      <c r="M406" s="51" t="s">
        <v>517</v>
      </c>
    </row>
    <row r="407" spans="2:14" ht="45">
      <c r="B407" s="112" t="s">
        <v>741</v>
      </c>
      <c r="C407" s="319">
        <v>45860</v>
      </c>
      <c r="D407" s="261" t="s">
        <v>688</v>
      </c>
      <c r="E407" s="144" t="s">
        <v>987</v>
      </c>
      <c r="F407" s="184" t="s">
        <v>368</v>
      </c>
      <c r="G407" s="182">
        <v>0</v>
      </c>
      <c r="H407" s="182"/>
      <c r="I407" s="298" t="s">
        <v>832</v>
      </c>
      <c r="J407" s="131" t="s">
        <v>988</v>
      </c>
      <c r="K407" s="112"/>
      <c r="L407" s="296" t="s">
        <v>989</v>
      </c>
      <c r="M407" s="329" t="s">
        <v>968</v>
      </c>
    </row>
    <row r="408" spans="2:14" ht="63.75">
      <c r="B408" s="112" t="s">
        <v>741</v>
      </c>
      <c r="C408" s="319">
        <v>45860</v>
      </c>
      <c r="D408" s="261" t="s">
        <v>957</v>
      </c>
      <c r="E408" s="144" t="s">
        <v>694</v>
      </c>
      <c r="F408" s="184"/>
      <c r="G408" s="182"/>
      <c r="H408" s="182"/>
      <c r="I408" s="182" t="s">
        <v>952</v>
      </c>
      <c r="J408" s="182"/>
      <c r="K408" s="112"/>
      <c r="L408" s="170" t="s">
        <v>459</v>
      </c>
      <c r="M408" s="51" t="s">
        <v>517</v>
      </c>
    </row>
    <row r="409" spans="2:14" ht="51">
      <c r="B409" s="112" t="s">
        <v>894</v>
      </c>
      <c r="C409" s="319">
        <v>45861</v>
      </c>
      <c r="D409" s="261" t="s">
        <v>881</v>
      </c>
      <c r="E409" s="144" t="s">
        <v>951</v>
      </c>
      <c r="F409" s="184" t="s">
        <v>368</v>
      </c>
      <c r="G409" s="182">
        <v>2</v>
      </c>
      <c r="H409" s="182"/>
      <c r="I409" s="299" t="s">
        <v>990</v>
      </c>
      <c r="J409" s="293" t="s">
        <v>969</v>
      </c>
      <c r="K409" s="330"/>
      <c r="L409" s="297" t="s">
        <v>838</v>
      </c>
      <c r="M409" s="331" t="s">
        <v>970</v>
      </c>
    </row>
    <row r="410" spans="2:14" ht="51.75">
      <c r="B410" s="112" t="s">
        <v>894</v>
      </c>
      <c r="C410" s="319">
        <v>45861</v>
      </c>
      <c r="D410" s="261" t="s">
        <v>957</v>
      </c>
      <c r="E410" s="144" t="s">
        <v>694</v>
      </c>
      <c r="F410" s="184" t="s">
        <v>367</v>
      </c>
      <c r="G410" s="182">
        <v>2</v>
      </c>
      <c r="H410" s="182"/>
      <c r="I410" s="51" t="s">
        <v>643</v>
      </c>
      <c r="J410" s="131"/>
      <c r="K410" s="112"/>
      <c r="L410" s="163" t="s">
        <v>991</v>
      </c>
      <c r="M410" s="317" t="s">
        <v>974</v>
      </c>
    </row>
    <row r="411" spans="2:14">
      <c r="B411" s="112" t="s">
        <v>753</v>
      </c>
      <c r="C411" s="319">
        <v>45862</v>
      </c>
      <c r="D411" s="261" t="s">
        <v>881</v>
      </c>
      <c r="E411" s="144" t="s">
        <v>951</v>
      </c>
      <c r="F411" s="184" t="s">
        <v>368</v>
      </c>
      <c r="G411" s="182">
        <v>2</v>
      </c>
      <c r="H411" s="182"/>
      <c r="I411" s="175" t="s">
        <v>879</v>
      </c>
      <c r="J411" s="184" t="s">
        <v>643</v>
      </c>
      <c r="K411" s="112"/>
      <c r="L411" s="282" t="s">
        <v>992</v>
      </c>
      <c r="M411" s="134"/>
    </row>
    <row r="412" spans="2:14">
      <c r="B412" s="112" t="s">
        <v>753</v>
      </c>
      <c r="C412" s="319">
        <v>45862</v>
      </c>
      <c r="D412" s="261" t="s">
        <v>693</v>
      </c>
      <c r="E412" s="144" t="s">
        <v>683</v>
      </c>
      <c r="F412" s="184" t="s">
        <v>368</v>
      </c>
      <c r="G412" s="182">
        <v>5</v>
      </c>
      <c r="H412" s="182"/>
      <c r="I412" s="110" t="s">
        <v>993</v>
      </c>
      <c r="J412" s="175"/>
      <c r="K412" s="112"/>
      <c r="L412" s="294" t="s">
        <v>976</v>
      </c>
      <c r="M412" s="134" t="s">
        <v>994</v>
      </c>
    </row>
    <row r="413" spans="2:14">
      <c r="B413" s="112"/>
      <c r="C413" s="319"/>
      <c r="D413" s="144" t="s">
        <v>995</v>
      </c>
      <c r="E413" s="144" t="s">
        <v>996</v>
      </c>
      <c r="F413" s="184" t="s">
        <v>367</v>
      </c>
      <c r="G413" s="182">
        <v>6</v>
      </c>
      <c r="H413" s="182"/>
      <c r="I413" s="110" t="s">
        <v>993</v>
      </c>
      <c r="J413" s="175"/>
      <c r="K413" s="112"/>
      <c r="L413" s="294" t="s">
        <v>997</v>
      </c>
      <c r="M413" s="134"/>
    </row>
    <row r="414" spans="2:14" ht="51.75">
      <c r="B414" s="112" t="s">
        <v>839</v>
      </c>
      <c r="C414" s="319">
        <v>45863</v>
      </c>
      <c r="D414" s="261" t="s">
        <v>881</v>
      </c>
      <c r="E414" s="144" t="s">
        <v>951</v>
      </c>
      <c r="F414" s="184" t="s">
        <v>368</v>
      </c>
      <c r="G414" s="182">
        <v>4</v>
      </c>
      <c r="H414" s="182"/>
      <c r="I414" s="110" t="s">
        <v>998</v>
      </c>
      <c r="J414" s="175"/>
      <c r="K414" s="112"/>
      <c r="L414" s="294" t="s">
        <v>999</v>
      </c>
      <c r="M414" s="317" t="s">
        <v>1000</v>
      </c>
      <c r="N414" s="134" t="s">
        <v>1001</v>
      </c>
    </row>
    <row r="415" spans="2:14">
      <c r="B415" s="112" t="s">
        <v>839</v>
      </c>
      <c r="C415" s="319">
        <v>45863</v>
      </c>
      <c r="D415" s="261" t="s">
        <v>881</v>
      </c>
      <c r="E415" s="144" t="s">
        <v>951</v>
      </c>
      <c r="F415" s="184" t="s">
        <v>368</v>
      </c>
      <c r="G415" s="182"/>
      <c r="H415" s="112"/>
      <c r="I415" s="182" t="s">
        <v>952</v>
      </c>
      <c r="J415" s="182"/>
      <c r="K415" s="112"/>
      <c r="L415" s="170" t="s">
        <v>459</v>
      </c>
      <c r="M415" s="134"/>
    </row>
    <row r="416" spans="2:14">
      <c r="B416" s="112" t="s">
        <v>839</v>
      </c>
      <c r="C416" s="319">
        <v>45863</v>
      </c>
      <c r="D416" s="261" t="s">
        <v>980</v>
      </c>
      <c r="E416" s="144" t="s">
        <v>963</v>
      </c>
      <c r="F416" s="184" t="s">
        <v>368</v>
      </c>
      <c r="G416" s="182"/>
      <c r="H416" s="112"/>
      <c r="I416" s="182" t="s">
        <v>952</v>
      </c>
      <c r="J416" s="131"/>
      <c r="K416" s="112"/>
      <c r="L416" s="170" t="s">
        <v>459</v>
      </c>
      <c r="M416" s="134"/>
    </row>
    <row r="417" spans="2:14" ht="30">
      <c r="B417" s="112" t="s">
        <v>839</v>
      </c>
      <c r="C417" s="319">
        <v>45863</v>
      </c>
      <c r="D417" s="261" t="s">
        <v>670</v>
      </c>
      <c r="E417" s="144" t="s">
        <v>996</v>
      </c>
      <c r="F417" s="184" t="s">
        <v>368</v>
      </c>
      <c r="G417" s="182">
        <v>2</v>
      </c>
      <c r="H417" s="112"/>
      <c r="I417" s="131" t="s">
        <v>990</v>
      </c>
      <c r="J417" s="131"/>
      <c r="K417" s="112"/>
      <c r="L417" s="132" t="s">
        <v>1002</v>
      </c>
      <c r="M417" s="134"/>
    </row>
    <row r="418" spans="2:14">
      <c r="B418" s="112" t="s">
        <v>903</v>
      </c>
      <c r="C418" s="319">
        <v>45864</v>
      </c>
      <c r="D418" s="261" t="s">
        <v>881</v>
      </c>
      <c r="E418" s="144" t="s">
        <v>951</v>
      </c>
      <c r="F418" s="184" t="s">
        <v>368</v>
      </c>
      <c r="G418" s="182">
        <v>2</v>
      </c>
      <c r="H418" s="112"/>
      <c r="I418" s="175" t="s">
        <v>879</v>
      </c>
      <c r="J418" s="298" t="s">
        <v>832</v>
      </c>
      <c r="K418" s="112"/>
      <c r="L418" s="295" t="s">
        <v>981</v>
      </c>
      <c r="M418" s="51"/>
    </row>
    <row r="419" spans="2:14">
      <c r="B419" s="112" t="s">
        <v>903</v>
      </c>
      <c r="C419" s="319">
        <v>45864</v>
      </c>
      <c r="D419" s="261" t="s">
        <v>980</v>
      </c>
      <c r="E419" s="144" t="s">
        <v>963</v>
      </c>
      <c r="F419" s="184" t="s">
        <v>368</v>
      </c>
      <c r="G419" s="184">
        <v>2</v>
      </c>
      <c r="H419" s="334"/>
      <c r="I419" s="175" t="s">
        <v>879</v>
      </c>
      <c r="J419" s="182" t="s">
        <v>836</v>
      </c>
      <c r="K419" s="112"/>
      <c r="L419" s="295" t="s">
        <v>981</v>
      </c>
      <c r="M419" s="51"/>
    </row>
    <row r="420" spans="2:14" ht="51">
      <c r="B420" s="335" t="s">
        <v>903</v>
      </c>
      <c r="C420" s="319">
        <v>45864</v>
      </c>
      <c r="D420" s="183">
        <v>0.79166666666666696</v>
      </c>
      <c r="E420" s="98" t="s">
        <v>812</v>
      </c>
      <c r="F420" s="182" t="s">
        <v>368</v>
      </c>
      <c r="G420" s="182">
        <v>3</v>
      </c>
      <c r="H420" s="112"/>
      <c r="I420" s="292" t="s">
        <v>998</v>
      </c>
      <c r="J420" s="182"/>
      <c r="K420" s="112"/>
      <c r="L420" s="119" t="s">
        <v>901</v>
      </c>
      <c r="M420" s="51" t="s">
        <v>923</v>
      </c>
    </row>
    <row r="421" spans="2:14" ht="63.75">
      <c r="B421" s="112" t="s">
        <v>846</v>
      </c>
      <c r="C421" s="319">
        <v>45866</v>
      </c>
      <c r="D421" s="261">
        <v>0.375</v>
      </c>
      <c r="E421" s="144" t="s">
        <v>1003</v>
      </c>
      <c r="F421" s="182" t="s">
        <v>368</v>
      </c>
      <c r="G421" s="182">
        <v>2</v>
      </c>
      <c r="H421" s="112"/>
      <c r="I421" s="292" t="s">
        <v>1004</v>
      </c>
      <c r="J421" s="131" t="s">
        <v>1005</v>
      </c>
      <c r="K421" s="112"/>
      <c r="L421" s="119" t="s">
        <v>985</v>
      </c>
      <c r="M421" s="51" t="s">
        <v>517</v>
      </c>
      <c r="N421" s="174"/>
    </row>
    <row r="422" spans="2:14" ht="51">
      <c r="B422" s="112" t="s">
        <v>846</v>
      </c>
      <c r="C422" s="319">
        <v>45866</v>
      </c>
      <c r="D422" s="261">
        <v>0.58333333333333337</v>
      </c>
      <c r="E422" s="144" t="s">
        <v>877</v>
      </c>
      <c r="F422" s="184" t="s">
        <v>368</v>
      </c>
      <c r="G422" s="182">
        <v>2</v>
      </c>
      <c r="H422" s="182"/>
      <c r="I422" s="300" t="s">
        <v>1004</v>
      </c>
      <c r="J422" s="293"/>
      <c r="K422" s="112"/>
      <c r="L422" s="325" t="s">
        <v>986</v>
      </c>
      <c r="M422" s="51" t="s">
        <v>923</v>
      </c>
    </row>
    <row r="423" spans="2:14" ht="45">
      <c r="B423" s="112" t="s">
        <v>741</v>
      </c>
      <c r="C423" s="319">
        <v>45867</v>
      </c>
      <c r="D423" s="261" t="s">
        <v>688</v>
      </c>
      <c r="E423" s="144" t="s">
        <v>987</v>
      </c>
      <c r="F423" s="184" t="s">
        <v>368</v>
      </c>
      <c r="G423" s="182">
        <v>0</v>
      </c>
      <c r="H423" s="270"/>
      <c r="I423" s="303" t="s">
        <v>770</v>
      </c>
      <c r="J423" s="336" t="s">
        <v>1006</v>
      </c>
      <c r="K423" s="112"/>
      <c r="L423" s="290" t="s">
        <v>1007</v>
      </c>
      <c r="M423" s="136"/>
    </row>
    <row r="424" spans="2:14" ht="63.75">
      <c r="B424" s="112" t="s">
        <v>741</v>
      </c>
      <c r="C424" s="319">
        <v>45867</v>
      </c>
      <c r="D424" s="261" t="s">
        <v>957</v>
      </c>
      <c r="E424" s="144" t="s">
        <v>694</v>
      </c>
      <c r="F424" s="184" t="s">
        <v>368</v>
      </c>
      <c r="G424" s="337">
        <v>2</v>
      </c>
      <c r="H424" s="182"/>
      <c r="I424" s="230" t="s">
        <v>770</v>
      </c>
      <c r="J424" s="182"/>
      <c r="K424" s="338"/>
      <c r="L424" s="119" t="s">
        <v>928</v>
      </c>
      <c r="M424" s="51" t="s">
        <v>517</v>
      </c>
    </row>
    <row r="425" spans="2:14" ht="25.5">
      <c r="B425" s="112" t="s">
        <v>894</v>
      </c>
      <c r="C425" s="319">
        <v>45868</v>
      </c>
      <c r="D425" s="261" t="s">
        <v>881</v>
      </c>
      <c r="E425" s="144" t="s">
        <v>951</v>
      </c>
      <c r="F425" s="184"/>
      <c r="G425" s="337"/>
      <c r="H425" s="182"/>
      <c r="I425" s="230" t="s">
        <v>993</v>
      </c>
      <c r="J425" s="293" t="s">
        <v>1008</v>
      </c>
      <c r="K425" s="339"/>
      <c r="L425" s="297" t="s">
        <v>1009</v>
      </c>
      <c r="M425" s="51"/>
    </row>
    <row r="426" spans="2:14">
      <c r="B426" s="112" t="s">
        <v>894</v>
      </c>
      <c r="C426" s="319">
        <v>45868</v>
      </c>
      <c r="D426" s="261" t="s">
        <v>1010</v>
      </c>
      <c r="E426" s="144" t="s">
        <v>951</v>
      </c>
      <c r="F426" s="184" t="s">
        <v>368</v>
      </c>
      <c r="G426" s="337">
        <v>2</v>
      </c>
      <c r="H426" s="182"/>
      <c r="I426" s="230" t="s">
        <v>879</v>
      </c>
      <c r="J426" s="293"/>
      <c r="K426" s="339"/>
      <c r="L426" s="295" t="s">
        <v>1011</v>
      </c>
      <c r="M426" s="340" t="s">
        <v>968</v>
      </c>
    </row>
    <row r="427" spans="2:14" ht="51">
      <c r="B427" s="112" t="s">
        <v>894</v>
      </c>
      <c r="C427" s="319">
        <v>45868</v>
      </c>
      <c r="D427" s="261" t="s">
        <v>957</v>
      </c>
      <c r="E427" s="144" t="s">
        <v>694</v>
      </c>
      <c r="F427" s="184" t="s">
        <v>368</v>
      </c>
      <c r="G427" s="337">
        <v>2</v>
      </c>
      <c r="H427" s="182"/>
      <c r="I427" s="230" t="s">
        <v>770</v>
      </c>
      <c r="J427" s="293" t="s">
        <v>1012</v>
      </c>
      <c r="K427" s="339"/>
      <c r="L427" s="304" t="s">
        <v>838</v>
      </c>
      <c r="M427" s="331" t="s">
        <v>970</v>
      </c>
      <c r="N427" s="311"/>
    </row>
    <row r="428" spans="2:14">
      <c r="B428" s="112" t="s">
        <v>753</v>
      </c>
      <c r="C428" s="319">
        <v>45869</v>
      </c>
      <c r="D428" s="261" t="s">
        <v>881</v>
      </c>
      <c r="E428" s="144" t="s">
        <v>951</v>
      </c>
      <c r="F428" s="184" t="s">
        <v>368</v>
      </c>
      <c r="G428" s="337">
        <v>2</v>
      </c>
      <c r="H428" s="182"/>
      <c r="I428" s="301" t="s">
        <v>1004</v>
      </c>
      <c r="J428" s="302"/>
      <c r="K428" s="338"/>
      <c r="L428" s="305" t="s">
        <v>1013</v>
      </c>
      <c r="M428" s="134" t="s">
        <v>1014</v>
      </c>
      <c r="N428" s="311"/>
    </row>
    <row r="429" spans="2:14">
      <c r="B429" s="112" t="s">
        <v>753</v>
      </c>
      <c r="C429" s="319">
        <v>45869</v>
      </c>
      <c r="D429" s="261" t="s">
        <v>881</v>
      </c>
      <c r="E429" s="144" t="s">
        <v>951</v>
      </c>
      <c r="F429" s="184" t="s">
        <v>368</v>
      </c>
      <c r="G429" s="337">
        <v>2</v>
      </c>
      <c r="H429" s="182"/>
      <c r="I429" s="230" t="s">
        <v>879</v>
      </c>
      <c r="J429" s="302" t="s">
        <v>832</v>
      </c>
      <c r="K429" s="338"/>
      <c r="L429" s="306" t="s">
        <v>1015</v>
      </c>
      <c r="M429" s="134"/>
      <c r="N429" s="311"/>
    </row>
    <row r="430" spans="2:14">
      <c r="B430" s="112" t="s">
        <v>753</v>
      </c>
      <c r="C430" s="319">
        <v>45869</v>
      </c>
      <c r="D430" s="261" t="s">
        <v>693</v>
      </c>
      <c r="E430" s="144" t="s">
        <v>649</v>
      </c>
      <c r="F430" s="184" t="s">
        <v>368</v>
      </c>
      <c r="G430" s="337">
        <v>5</v>
      </c>
      <c r="H430" s="182"/>
      <c r="I430" s="230" t="s">
        <v>879</v>
      </c>
      <c r="J430" s="51" t="s">
        <v>802</v>
      </c>
      <c r="K430" s="338"/>
      <c r="L430" s="306" t="s">
        <v>1016</v>
      </c>
      <c r="M430" s="134"/>
      <c r="N430" s="311"/>
    </row>
    <row r="431" spans="2:14" ht="51.75">
      <c r="B431" s="112" t="s">
        <v>753</v>
      </c>
      <c r="C431" s="319">
        <v>45869</v>
      </c>
      <c r="D431" s="144" t="s">
        <v>995</v>
      </c>
      <c r="E431" s="144" t="s">
        <v>996</v>
      </c>
      <c r="F431" s="184" t="s">
        <v>367</v>
      </c>
      <c r="G431" s="337">
        <v>6</v>
      </c>
      <c r="H431" s="182"/>
      <c r="I431" s="51" t="s">
        <v>86</v>
      </c>
      <c r="J431" s="131"/>
      <c r="K431" s="338"/>
      <c r="L431" s="307" t="s">
        <v>1017</v>
      </c>
      <c r="M431" s="219" t="s">
        <v>923</v>
      </c>
      <c r="N431" s="311"/>
    </row>
    <row r="432" spans="2:14" ht="51.75">
      <c r="B432" s="112" t="s">
        <v>839</v>
      </c>
      <c r="C432" s="319">
        <v>45870</v>
      </c>
      <c r="D432" s="261" t="s">
        <v>881</v>
      </c>
      <c r="E432" s="144" t="s">
        <v>951</v>
      </c>
      <c r="F432" s="184" t="s">
        <v>368</v>
      </c>
      <c r="G432" s="337">
        <v>2</v>
      </c>
      <c r="H432" s="182"/>
      <c r="I432" s="302" t="s">
        <v>832</v>
      </c>
      <c r="J432" s="131"/>
      <c r="K432" s="338"/>
      <c r="L432" s="307" t="s">
        <v>673</v>
      </c>
      <c r="M432" s="219" t="s">
        <v>923</v>
      </c>
      <c r="N432" s="311"/>
    </row>
    <row r="433" spans="2:14" ht="54.75" customHeight="1">
      <c r="B433" s="112" t="s">
        <v>839</v>
      </c>
      <c r="C433" s="319">
        <v>45870</v>
      </c>
      <c r="D433" s="261" t="s">
        <v>881</v>
      </c>
      <c r="E433" s="144" t="s">
        <v>951</v>
      </c>
      <c r="F433" s="184" t="s">
        <v>368</v>
      </c>
      <c r="G433" s="337">
        <v>2</v>
      </c>
      <c r="H433" s="182"/>
      <c r="I433" s="182" t="s">
        <v>952</v>
      </c>
      <c r="J433" s="302"/>
      <c r="K433" s="338"/>
      <c r="L433" s="308" t="s">
        <v>459</v>
      </c>
      <c r="M433" s="219"/>
      <c r="N433" s="174"/>
    </row>
    <row r="434" spans="2:14" ht="54.75" customHeight="1">
      <c r="B434" s="112" t="s">
        <v>839</v>
      </c>
      <c r="C434" s="319">
        <v>45870</v>
      </c>
      <c r="D434" s="261" t="s">
        <v>693</v>
      </c>
      <c r="E434" s="144" t="s">
        <v>963</v>
      </c>
      <c r="F434" s="184"/>
      <c r="G434" s="337"/>
      <c r="H434" s="182"/>
      <c r="I434" s="182" t="s">
        <v>1018</v>
      </c>
      <c r="J434" s="182" t="s">
        <v>1018</v>
      </c>
      <c r="K434" s="338"/>
      <c r="L434" s="309" t="s">
        <v>1019</v>
      </c>
      <c r="M434" s="219"/>
      <c r="N434" s="174"/>
    </row>
    <row r="435" spans="2:14">
      <c r="B435" s="112" t="s">
        <v>839</v>
      </c>
      <c r="C435" s="319">
        <v>45870</v>
      </c>
      <c r="D435" s="261" t="s">
        <v>693</v>
      </c>
      <c r="E435" s="144" t="s">
        <v>963</v>
      </c>
      <c r="F435" s="184" t="s">
        <v>368</v>
      </c>
      <c r="G435" s="182"/>
      <c r="H435" s="341"/>
      <c r="I435" s="326" t="s">
        <v>952</v>
      </c>
      <c r="J435" s="291"/>
      <c r="K435" s="112"/>
      <c r="L435" s="308" t="s">
        <v>459</v>
      </c>
      <c r="M435" s="134"/>
      <c r="N435" s="311"/>
    </row>
    <row r="436" spans="2:14" ht="60" customHeight="1">
      <c r="B436" s="112" t="s">
        <v>839</v>
      </c>
      <c r="C436" s="319">
        <v>45870</v>
      </c>
      <c r="D436" s="261" t="s">
        <v>670</v>
      </c>
      <c r="E436" s="144" t="s">
        <v>996</v>
      </c>
      <c r="F436" s="184" t="s">
        <v>368</v>
      </c>
      <c r="G436" s="182">
        <v>2</v>
      </c>
      <c r="H436" s="334"/>
      <c r="I436" s="230" t="s">
        <v>770</v>
      </c>
      <c r="J436" s="175"/>
      <c r="K436" s="112"/>
      <c r="L436" s="310" t="s">
        <v>1002</v>
      </c>
      <c r="M436" s="51" t="s">
        <v>923</v>
      </c>
      <c r="N436" s="311"/>
    </row>
    <row r="437" spans="2:14">
      <c r="B437" s="112" t="s">
        <v>903</v>
      </c>
      <c r="C437" s="319">
        <v>45871</v>
      </c>
      <c r="D437" s="261" t="s">
        <v>881</v>
      </c>
      <c r="E437" s="144" t="s">
        <v>951</v>
      </c>
      <c r="F437" s="184" t="s">
        <v>368</v>
      </c>
      <c r="G437" s="337"/>
      <c r="H437" s="112"/>
      <c r="I437" s="182" t="s">
        <v>952</v>
      </c>
      <c r="J437" s="301"/>
      <c r="K437" s="338"/>
      <c r="L437" s="170" t="s">
        <v>459</v>
      </c>
      <c r="M437" s="110"/>
    </row>
    <row r="438" spans="2:14">
      <c r="B438" s="112" t="s">
        <v>903</v>
      </c>
      <c r="C438" s="319">
        <v>45871</v>
      </c>
      <c r="D438" s="261" t="s">
        <v>980</v>
      </c>
      <c r="E438" s="144" t="s">
        <v>963</v>
      </c>
      <c r="F438" s="184" t="s">
        <v>368</v>
      </c>
      <c r="G438" s="270"/>
      <c r="H438" s="112"/>
      <c r="I438" s="182" t="s">
        <v>952</v>
      </c>
      <c r="J438" s="182"/>
      <c r="K438" s="338"/>
      <c r="L438" s="170" t="s">
        <v>459</v>
      </c>
      <c r="M438" s="51"/>
    </row>
    <row r="439" spans="2:14" ht="51">
      <c r="B439" s="335" t="s">
        <v>903</v>
      </c>
      <c r="C439" s="319">
        <v>45871</v>
      </c>
      <c r="D439" s="183">
        <v>0.79166666666666696</v>
      </c>
      <c r="E439" s="98" t="s">
        <v>812</v>
      </c>
      <c r="F439" s="182" t="s">
        <v>368</v>
      </c>
      <c r="G439" s="337">
        <v>3</v>
      </c>
      <c r="H439" s="112"/>
      <c r="I439" s="342" t="s">
        <v>643</v>
      </c>
      <c r="J439" s="182"/>
      <c r="K439" s="338"/>
      <c r="L439" s="119" t="s">
        <v>901</v>
      </c>
      <c r="M439" s="51" t="s">
        <v>923</v>
      </c>
    </row>
    <row r="440" spans="2:14" ht="63.75">
      <c r="B440" s="112" t="s">
        <v>846</v>
      </c>
      <c r="C440" s="319">
        <v>45873</v>
      </c>
      <c r="D440" s="261">
        <v>0.375</v>
      </c>
      <c r="E440" s="144" t="s">
        <v>1003</v>
      </c>
      <c r="F440" s="182" t="s">
        <v>368</v>
      </c>
      <c r="G440" s="182">
        <v>2</v>
      </c>
      <c r="H440" s="112"/>
      <c r="I440" s="302" t="s">
        <v>832</v>
      </c>
      <c r="J440" s="131"/>
      <c r="K440" s="112"/>
      <c r="L440" s="119" t="s">
        <v>928</v>
      </c>
      <c r="M440" s="51" t="s">
        <v>517</v>
      </c>
    </row>
    <row r="441" spans="2:14" ht="76.5">
      <c r="B441" s="112" t="s">
        <v>846</v>
      </c>
      <c r="C441" s="319">
        <v>45873</v>
      </c>
      <c r="D441" s="261">
        <v>0.375</v>
      </c>
      <c r="E441" s="144" t="s">
        <v>1003</v>
      </c>
      <c r="F441" s="182" t="s">
        <v>368</v>
      </c>
      <c r="G441" s="182">
        <v>2</v>
      </c>
      <c r="H441" s="112"/>
      <c r="I441" s="292" t="s">
        <v>1004</v>
      </c>
      <c r="J441" s="131" t="s">
        <v>942</v>
      </c>
      <c r="K441" s="112"/>
      <c r="L441" s="119" t="s">
        <v>985</v>
      </c>
      <c r="M441" s="51" t="s">
        <v>1020</v>
      </c>
    </row>
    <row r="442" spans="2:14" ht="51">
      <c r="B442" s="112" t="s">
        <v>846</v>
      </c>
      <c r="C442" s="319">
        <v>45873</v>
      </c>
      <c r="D442" s="261">
        <v>0.58333333333333337</v>
      </c>
      <c r="E442" s="144" t="s">
        <v>877</v>
      </c>
      <c r="F442" s="184" t="s">
        <v>368</v>
      </c>
      <c r="G442" s="182">
        <v>2</v>
      </c>
      <c r="H442" s="182"/>
      <c r="I442" s="302" t="s">
        <v>832</v>
      </c>
      <c r="J442" s="293"/>
      <c r="K442" s="112"/>
      <c r="L442" s="119" t="s">
        <v>928</v>
      </c>
      <c r="M442" s="51" t="s">
        <v>923</v>
      </c>
    </row>
    <row r="443" spans="2:14">
      <c r="B443" s="112" t="s">
        <v>741</v>
      </c>
      <c r="C443" s="319">
        <v>45874</v>
      </c>
      <c r="D443" s="261" t="s">
        <v>688</v>
      </c>
      <c r="E443" s="144" t="s">
        <v>987</v>
      </c>
      <c r="F443" s="184"/>
      <c r="G443" s="182"/>
      <c r="H443" s="270"/>
      <c r="I443" s="312" t="s">
        <v>1021</v>
      </c>
      <c r="J443" s="336"/>
      <c r="K443" s="112"/>
      <c r="L443" s="290" t="s">
        <v>1022</v>
      </c>
      <c r="M443" s="136"/>
    </row>
    <row r="444" spans="2:14" ht="86.25" customHeight="1">
      <c r="B444" s="112" t="s">
        <v>741</v>
      </c>
      <c r="C444" s="319">
        <v>45874</v>
      </c>
      <c r="D444" s="261" t="s">
        <v>881</v>
      </c>
      <c r="E444" s="144" t="s">
        <v>951</v>
      </c>
      <c r="F444" s="184" t="s">
        <v>368</v>
      </c>
      <c r="G444" s="182">
        <v>2</v>
      </c>
      <c r="H444" s="182"/>
      <c r="I444" s="182" t="s">
        <v>643</v>
      </c>
      <c r="J444" s="293"/>
      <c r="K444" s="339"/>
      <c r="L444" s="119" t="s">
        <v>928</v>
      </c>
      <c r="M444" s="51" t="s">
        <v>1020</v>
      </c>
    </row>
    <row r="445" spans="2:14">
      <c r="B445" s="112" t="s">
        <v>741</v>
      </c>
      <c r="C445" s="319">
        <v>45874</v>
      </c>
      <c r="D445" s="261" t="s">
        <v>957</v>
      </c>
      <c r="E445" s="144" t="s">
        <v>694</v>
      </c>
      <c r="F445" s="184"/>
      <c r="G445" s="337"/>
      <c r="H445" s="182"/>
      <c r="I445" s="230" t="s">
        <v>1023</v>
      </c>
      <c r="J445" s="182"/>
      <c r="K445" s="338"/>
      <c r="L445" s="290" t="s">
        <v>1022</v>
      </c>
      <c r="M445" s="51"/>
    </row>
    <row r="446" spans="2:14">
      <c r="B446" s="112" t="s">
        <v>894</v>
      </c>
      <c r="C446" s="319">
        <v>45875</v>
      </c>
      <c r="D446" s="261" t="s">
        <v>881</v>
      </c>
      <c r="E446" s="144" t="s">
        <v>951</v>
      </c>
      <c r="F446" s="184"/>
      <c r="G446" s="337"/>
      <c r="H446" s="182"/>
      <c r="I446" s="182" t="s">
        <v>952</v>
      </c>
      <c r="J446" s="293"/>
      <c r="K446" s="339"/>
      <c r="L446" s="308" t="s">
        <v>459</v>
      </c>
      <c r="M446" s="51"/>
    </row>
    <row r="447" spans="2:14" ht="30">
      <c r="B447" s="112" t="s">
        <v>894</v>
      </c>
      <c r="C447" s="319">
        <v>45875</v>
      </c>
      <c r="D447" s="261" t="s">
        <v>881</v>
      </c>
      <c r="E447" s="144" t="s">
        <v>951</v>
      </c>
      <c r="F447" s="184"/>
      <c r="G447" s="337"/>
      <c r="H447" s="182"/>
      <c r="I447" s="182" t="s">
        <v>1024</v>
      </c>
      <c r="J447" s="299" t="s">
        <v>1025</v>
      </c>
      <c r="K447" s="339"/>
      <c r="L447" s="119" t="s">
        <v>1026</v>
      </c>
      <c r="M447" s="101"/>
      <c r="N447" s="61" t="s">
        <v>1027</v>
      </c>
    </row>
    <row r="448" spans="2:14">
      <c r="B448" s="112" t="s">
        <v>894</v>
      </c>
      <c r="C448" s="319">
        <v>45875</v>
      </c>
      <c r="D448" s="261">
        <v>0.58333333333333337</v>
      </c>
      <c r="E448" s="144" t="s">
        <v>694</v>
      </c>
      <c r="F448" s="184"/>
      <c r="G448" s="337"/>
      <c r="H448" s="182"/>
      <c r="I448" s="182" t="s">
        <v>952</v>
      </c>
      <c r="J448" s="293"/>
      <c r="K448" s="339"/>
      <c r="L448" s="308" t="s">
        <v>459</v>
      </c>
      <c r="M448" s="340"/>
    </row>
    <row r="449" spans="2:14" ht="25.5">
      <c r="B449" s="112" t="s">
        <v>894</v>
      </c>
      <c r="C449" s="319">
        <v>45875</v>
      </c>
      <c r="D449" s="261" t="s">
        <v>921</v>
      </c>
      <c r="E449" s="144" t="s">
        <v>996</v>
      </c>
      <c r="F449" s="184" t="s">
        <v>368</v>
      </c>
      <c r="G449" s="337">
        <v>2</v>
      </c>
      <c r="H449" s="182"/>
      <c r="I449" s="182" t="s">
        <v>1028</v>
      </c>
      <c r="J449" s="293"/>
      <c r="K449" s="339"/>
      <c r="L449" s="314" t="s">
        <v>1002</v>
      </c>
      <c r="M449" s="340"/>
    </row>
    <row r="450" spans="2:14" ht="30">
      <c r="B450" s="112" t="s">
        <v>839</v>
      </c>
      <c r="C450" s="319">
        <v>45877</v>
      </c>
      <c r="D450" s="261" t="s">
        <v>881</v>
      </c>
      <c r="E450" s="144" t="s">
        <v>951</v>
      </c>
      <c r="F450" s="184" t="s">
        <v>368</v>
      </c>
      <c r="G450" s="337">
        <v>2</v>
      </c>
      <c r="H450" s="182"/>
      <c r="I450" s="182" t="s">
        <v>643</v>
      </c>
      <c r="J450" s="313" t="s">
        <v>1025</v>
      </c>
      <c r="K450" s="338"/>
      <c r="L450" s="310" t="s">
        <v>1029</v>
      </c>
      <c r="M450" s="219"/>
    </row>
    <row r="451" spans="2:14" ht="25.5">
      <c r="B451" s="112" t="s">
        <v>839</v>
      </c>
      <c r="C451" s="319">
        <v>45877</v>
      </c>
      <c r="D451" s="261" t="s">
        <v>881</v>
      </c>
      <c r="E451" s="144" t="s">
        <v>951</v>
      </c>
      <c r="F451" s="184"/>
      <c r="G451" s="337"/>
      <c r="H451" s="182"/>
      <c r="I451" s="292" t="s">
        <v>836</v>
      </c>
      <c r="J451" s="182" t="s">
        <v>1030</v>
      </c>
      <c r="K451" s="338"/>
      <c r="L451" s="310" t="s">
        <v>1031</v>
      </c>
      <c r="M451" s="219"/>
    </row>
    <row r="452" spans="2:14" ht="51.75">
      <c r="B452" s="112" t="s">
        <v>839</v>
      </c>
      <c r="C452" s="319">
        <v>45877</v>
      </c>
      <c r="D452" s="261" t="s">
        <v>980</v>
      </c>
      <c r="E452" s="144" t="s">
        <v>963</v>
      </c>
      <c r="F452" s="184" t="s">
        <v>368</v>
      </c>
      <c r="G452" s="337">
        <v>2</v>
      </c>
      <c r="H452" s="182"/>
      <c r="I452" s="182" t="s">
        <v>952</v>
      </c>
      <c r="J452" s="302"/>
      <c r="K452" s="338"/>
      <c r="L452" s="308" t="s">
        <v>459</v>
      </c>
      <c r="M452" s="219" t="s">
        <v>923</v>
      </c>
    </row>
    <row r="453" spans="2:14" ht="51">
      <c r="B453" s="112" t="s">
        <v>839</v>
      </c>
      <c r="C453" s="319">
        <v>45877</v>
      </c>
      <c r="D453" s="261" t="s">
        <v>670</v>
      </c>
      <c r="E453" s="144" t="s">
        <v>996</v>
      </c>
      <c r="F453" s="184" t="s">
        <v>368</v>
      </c>
      <c r="G453" s="182">
        <v>2</v>
      </c>
      <c r="H453" s="334"/>
      <c r="I453" s="230" t="s">
        <v>770</v>
      </c>
      <c r="J453" s="175"/>
      <c r="K453" s="112"/>
      <c r="L453" s="310" t="s">
        <v>1002</v>
      </c>
      <c r="M453" s="51" t="s">
        <v>923</v>
      </c>
    </row>
    <row r="454" spans="2:14" ht="51">
      <c r="B454" s="335" t="s">
        <v>903</v>
      </c>
      <c r="C454" s="319">
        <v>45878</v>
      </c>
      <c r="D454" s="183">
        <v>0.79166666666666696</v>
      </c>
      <c r="E454" s="98" t="s">
        <v>812</v>
      </c>
      <c r="F454" s="182" t="s">
        <v>368</v>
      </c>
      <c r="G454" s="337">
        <v>3</v>
      </c>
      <c r="H454" s="112"/>
      <c r="I454" s="292" t="s">
        <v>836</v>
      </c>
      <c r="J454" s="182"/>
      <c r="K454" s="338"/>
      <c r="L454" s="119" t="s">
        <v>901</v>
      </c>
      <c r="M454" s="51" t="s">
        <v>923</v>
      </c>
    </row>
    <row r="455" spans="2:14" ht="90">
      <c r="B455" s="342" t="s">
        <v>846</v>
      </c>
      <c r="C455" s="343">
        <v>45880</v>
      </c>
      <c r="D455" s="342" t="s">
        <v>495</v>
      </c>
      <c r="E455" s="219" t="s">
        <v>1003</v>
      </c>
      <c r="F455" s="342" t="s">
        <v>368</v>
      </c>
      <c r="G455" s="342">
        <v>2</v>
      </c>
      <c r="H455" s="342" t="s">
        <v>497</v>
      </c>
      <c r="I455" s="344" t="s">
        <v>832</v>
      </c>
      <c r="J455" s="342" t="s">
        <v>942</v>
      </c>
      <c r="K455" s="342" t="s">
        <v>497</v>
      </c>
      <c r="L455" s="345" t="s">
        <v>1032</v>
      </c>
      <c r="M455" s="219" t="s">
        <v>517</v>
      </c>
      <c r="N455" s="450" t="s">
        <v>1033</v>
      </c>
    </row>
    <row r="456" spans="2:14" ht="15" customHeight="1">
      <c r="B456" s="342" t="s">
        <v>846</v>
      </c>
      <c r="C456" s="343">
        <v>45880</v>
      </c>
      <c r="D456" s="342" t="s">
        <v>499</v>
      </c>
      <c r="E456" s="219" t="s">
        <v>877</v>
      </c>
      <c r="F456" s="342" t="s">
        <v>368</v>
      </c>
      <c r="G456" s="342">
        <v>2</v>
      </c>
      <c r="H456" s="342" t="s">
        <v>497</v>
      </c>
      <c r="I456" s="344" t="s">
        <v>832</v>
      </c>
      <c r="J456" s="342" t="s">
        <v>942</v>
      </c>
      <c r="K456" s="342" t="s">
        <v>497</v>
      </c>
      <c r="L456" s="345" t="s">
        <v>1032</v>
      </c>
      <c r="M456" s="219" t="s">
        <v>923</v>
      </c>
      <c r="N456" s="450"/>
    </row>
    <row r="457" spans="2:14" ht="15" customHeight="1">
      <c r="B457" s="342" t="s">
        <v>741</v>
      </c>
      <c r="C457" s="343">
        <v>45881</v>
      </c>
      <c r="D457" s="342" t="s">
        <v>1034</v>
      </c>
      <c r="E457" s="219" t="s">
        <v>1035</v>
      </c>
      <c r="F457" s="342" t="s">
        <v>368</v>
      </c>
      <c r="G457" s="342">
        <v>2</v>
      </c>
      <c r="H457" s="342" t="s">
        <v>497</v>
      </c>
      <c r="I457" s="344" t="s">
        <v>1036</v>
      </c>
      <c r="J457" s="182" t="s">
        <v>643</v>
      </c>
      <c r="K457" s="342" t="s">
        <v>497</v>
      </c>
      <c r="L457" s="346" t="s">
        <v>1037</v>
      </c>
      <c r="M457" s="347" t="s">
        <v>1038</v>
      </c>
      <c r="N457" s="450"/>
    </row>
    <row r="458" spans="2:14" ht="15" customHeight="1">
      <c r="B458" s="342" t="s">
        <v>741</v>
      </c>
      <c r="C458" s="343">
        <v>45881</v>
      </c>
      <c r="D458" s="342" t="s">
        <v>957</v>
      </c>
      <c r="E458" s="219" t="s">
        <v>694</v>
      </c>
      <c r="F458" s="342" t="s">
        <v>368</v>
      </c>
      <c r="G458" s="342">
        <v>2</v>
      </c>
      <c r="H458" s="342" t="s">
        <v>497</v>
      </c>
      <c r="I458" s="342" t="s">
        <v>1039</v>
      </c>
      <c r="J458" s="348" t="s">
        <v>497</v>
      </c>
      <c r="K458" s="348" t="s">
        <v>497</v>
      </c>
      <c r="L458" s="345" t="s">
        <v>928</v>
      </c>
      <c r="M458" s="219" t="s">
        <v>517</v>
      </c>
      <c r="N458" s="450" t="s">
        <v>1040</v>
      </c>
    </row>
    <row r="459" spans="2:14" ht="15" customHeight="1">
      <c r="B459" s="342" t="s">
        <v>894</v>
      </c>
      <c r="C459" s="343">
        <v>45882</v>
      </c>
      <c r="D459" s="342" t="s">
        <v>1041</v>
      </c>
      <c r="E459" s="219" t="s">
        <v>951</v>
      </c>
      <c r="F459" s="342" t="s">
        <v>497</v>
      </c>
      <c r="G459" s="342" t="s">
        <v>497</v>
      </c>
      <c r="H459" s="342" t="s">
        <v>497</v>
      </c>
      <c r="I459" s="342" t="s">
        <v>1039</v>
      </c>
      <c r="J459" s="348" t="s">
        <v>1042</v>
      </c>
      <c r="K459" s="348" t="s">
        <v>497</v>
      </c>
      <c r="L459" s="349" t="s">
        <v>838</v>
      </c>
      <c r="M459" s="219" t="s">
        <v>497</v>
      </c>
      <c r="N459" s="450" t="s">
        <v>497</v>
      </c>
    </row>
    <row r="460" spans="2:14" ht="15" customHeight="1">
      <c r="B460" s="342" t="s">
        <v>894</v>
      </c>
      <c r="C460" s="343">
        <v>45882</v>
      </c>
      <c r="D460" s="342" t="s">
        <v>499</v>
      </c>
      <c r="E460" s="219" t="s">
        <v>694</v>
      </c>
      <c r="F460" s="342" t="s">
        <v>497</v>
      </c>
      <c r="G460" s="342" t="s">
        <v>497</v>
      </c>
      <c r="H460" s="342" t="s">
        <v>497</v>
      </c>
      <c r="I460" s="469" t="s">
        <v>832</v>
      </c>
      <c r="J460" s="350" t="s">
        <v>953</v>
      </c>
      <c r="K460" s="348" t="s">
        <v>497</v>
      </c>
      <c r="L460" s="345" t="s">
        <v>865</v>
      </c>
      <c r="M460" s="219" t="s">
        <v>517</v>
      </c>
      <c r="N460" s="219" t="s">
        <v>1043</v>
      </c>
    </row>
    <row r="461" spans="2:14" ht="15" customHeight="1">
      <c r="B461" s="342" t="s">
        <v>753</v>
      </c>
      <c r="C461" s="343">
        <v>45883</v>
      </c>
      <c r="D461" s="342" t="s">
        <v>881</v>
      </c>
      <c r="E461" s="219" t="s">
        <v>951</v>
      </c>
      <c r="F461" s="342" t="s">
        <v>368</v>
      </c>
      <c r="G461" s="342">
        <v>2</v>
      </c>
      <c r="H461" s="342" t="s">
        <v>497</v>
      </c>
      <c r="I461" s="470" t="s">
        <v>1044</v>
      </c>
      <c r="J461" s="342" t="s">
        <v>1039</v>
      </c>
      <c r="K461" s="342" t="s">
        <v>497</v>
      </c>
      <c r="L461" s="351" t="s">
        <v>1045</v>
      </c>
      <c r="M461" s="219" t="s">
        <v>497</v>
      </c>
      <c r="N461" s="450" t="s">
        <v>497</v>
      </c>
    </row>
    <row r="462" spans="2:14" ht="15" customHeight="1">
      <c r="B462" s="342" t="s">
        <v>753</v>
      </c>
      <c r="C462" s="343">
        <v>45883</v>
      </c>
      <c r="D462" s="342" t="s">
        <v>881</v>
      </c>
      <c r="E462" s="219" t="s">
        <v>951</v>
      </c>
      <c r="F462" s="342" t="s">
        <v>368</v>
      </c>
      <c r="G462" s="342">
        <v>2</v>
      </c>
      <c r="H462" s="342"/>
      <c r="I462" s="471" t="s">
        <v>836</v>
      </c>
      <c r="J462" s="352" t="s">
        <v>1046</v>
      </c>
      <c r="K462" s="342"/>
      <c r="L462" s="353" t="s">
        <v>1047</v>
      </c>
      <c r="M462" s="219"/>
      <c r="N462" s="450"/>
    </row>
    <row r="463" spans="2:14" ht="15" customHeight="1">
      <c r="B463" s="342" t="s">
        <v>753</v>
      </c>
      <c r="C463" s="343">
        <v>45883</v>
      </c>
      <c r="D463" s="342" t="s">
        <v>693</v>
      </c>
      <c r="E463" s="219" t="s">
        <v>1048</v>
      </c>
      <c r="F463" s="342" t="s">
        <v>368</v>
      </c>
      <c r="G463" s="342">
        <v>2</v>
      </c>
      <c r="H463" s="342" t="s">
        <v>497</v>
      </c>
      <c r="I463" s="470" t="s">
        <v>952</v>
      </c>
      <c r="J463" s="344" t="s">
        <v>497</v>
      </c>
      <c r="K463" s="342" t="s">
        <v>497</v>
      </c>
      <c r="L463" s="354" t="s">
        <v>459</v>
      </c>
      <c r="M463" s="219"/>
      <c r="N463" s="450" t="s">
        <v>497</v>
      </c>
    </row>
    <row r="464" spans="2:14" ht="15" customHeight="1">
      <c r="B464" s="342" t="s">
        <v>753</v>
      </c>
      <c r="C464" s="343">
        <v>45883</v>
      </c>
      <c r="D464" s="342" t="s">
        <v>670</v>
      </c>
      <c r="E464" s="219" t="s">
        <v>996</v>
      </c>
      <c r="F464" s="342" t="s">
        <v>368</v>
      </c>
      <c r="G464" s="342">
        <v>2</v>
      </c>
      <c r="H464" s="342" t="s">
        <v>497</v>
      </c>
      <c r="I464" s="472" t="s">
        <v>643</v>
      </c>
      <c r="J464" s="355" t="s">
        <v>497</v>
      </c>
      <c r="K464" s="342" t="s">
        <v>497</v>
      </c>
      <c r="L464" s="346" t="s">
        <v>1002</v>
      </c>
      <c r="M464" s="219" t="s">
        <v>923</v>
      </c>
      <c r="N464" s="450" t="s">
        <v>1049</v>
      </c>
    </row>
    <row r="465" spans="2:14" ht="15" customHeight="1">
      <c r="B465" s="342" t="s">
        <v>839</v>
      </c>
      <c r="C465" s="343">
        <v>45884</v>
      </c>
      <c r="D465" s="342" t="s">
        <v>1050</v>
      </c>
      <c r="E465" s="219" t="s">
        <v>951</v>
      </c>
      <c r="F465" s="342" t="s">
        <v>368</v>
      </c>
      <c r="G465" s="342">
        <v>3</v>
      </c>
      <c r="H465" s="342" t="s">
        <v>497</v>
      </c>
      <c r="I465" s="469" t="s">
        <v>1023</v>
      </c>
      <c r="J465" s="342" t="s">
        <v>497</v>
      </c>
      <c r="K465" s="342" t="s">
        <v>497</v>
      </c>
      <c r="L465" s="356" t="s">
        <v>1051</v>
      </c>
      <c r="M465" s="219"/>
      <c r="N465" s="450" t="s">
        <v>497</v>
      </c>
    </row>
    <row r="466" spans="2:14" ht="15" customHeight="1">
      <c r="B466" s="342" t="s">
        <v>839</v>
      </c>
      <c r="C466" s="343">
        <v>45884</v>
      </c>
      <c r="D466" s="342" t="s">
        <v>499</v>
      </c>
      <c r="E466" s="219" t="s">
        <v>694</v>
      </c>
      <c r="F466" s="342" t="s">
        <v>368</v>
      </c>
      <c r="G466" s="342">
        <v>3</v>
      </c>
      <c r="H466" s="342" t="s">
        <v>497</v>
      </c>
      <c r="I466" s="473" t="s">
        <v>1052</v>
      </c>
      <c r="J466" s="451" t="s">
        <v>497</v>
      </c>
      <c r="K466" s="451" t="s">
        <v>497</v>
      </c>
      <c r="L466" s="356" t="s">
        <v>1051</v>
      </c>
      <c r="M466" s="450" t="s">
        <v>497</v>
      </c>
      <c r="N466" s="450" t="s">
        <v>497</v>
      </c>
    </row>
    <row r="467" spans="2:14" ht="15" customHeight="1">
      <c r="B467" s="342" t="s">
        <v>839</v>
      </c>
      <c r="C467" s="343">
        <v>45884</v>
      </c>
      <c r="D467" s="342" t="s">
        <v>670</v>
      </c>
      <c r="E467" s="219" t="s">
        <v>996</v>
      </c>
      <c r="F467" s="342" t="s">
        <v>367</v>
      </c>
      <c r="G467" s="342">
        <v>2</v>
      </c>
      <c r="H467" s="342"/>
      <c r="I467" s="469" t="s">
        <v>1004</v>
      </c>
      <c r="J467" s="451"/>
      <c r="K467" s="451"/>
      <c r="L467" s="346" t="s">
        <v>1002</v>
      </c>
      <c r="M467" s="219" t="s">
        <v>923</v>
      </c>
      <c r="N467" s="450"/>
    </row>
    <row r="468" spans="2:14" ht="15" customHeight="1">
      <c r="B468" s="342" t="s">
        <v>843</v>
      </c>
      <c r="C468" s="343">
        <v>45885</v>
      </c>
      <c r="D468" s="342" t="s">
        <v>688</v>
      </c>
      <c r="E468" s="219" t="s">
        <v>1003</v>
      </c>
      <c r="F468" s="342" t="s">
        <v>367</v>
      </c>
      <c r="G468" s="342">
        <v>2</v>
      </c>
      <c r="H468" s="342"/>
      <c r="I468" s="473" t="s">
        <v>1053</v>
      </c>
      <c r="J468" s="451"/>
      <c r="K468" s="451"/>
      <c r="L468" s="452" t="s">
        <v>446</v>
      </c>
      <c r="M468" s="450"/>
      <c r="N468" s="450"/>
    </row>
    <row r="469" spans="2:14" ht="15" customHeight="1">
      <c r="B469" s="342" t="s">
        <v>843</v>
      </c>
      <c r="C469" s="343">
        <v>45885</v>
      </c>
      <c r="D469" s="342" t="s">
        <v>1054</v>
      </c>
      <c r="E469" s="219" t="s">
        <v>812</v>
      </c>
      <c r="F469" s="342" t="s">
        <v>367</v>
      </c>
      <c r="G469" s="342">
        <v>2</v>
      </c>
      <c r="H469" s="451" t="s">
        <v>497</v>
      </c>
      <c r="I469" s="469" t="s">
        <v>1004</v>
      </c>
      <c r="J469" s="451" t="s">
        <v>497</v>
      </c>
      <c r="K469" s="451" t="s">
        <v>497</v>
      </c>
      <c r="L469" s="346" t="s">
        <v>1002</v>
      </c>
      <c r="M469" s="357" t="s">
        <v>923</v>
      </c>
      <c r="N469" s="450" t="s">
        <v>497</v>
      </c>
    </row>
    <row r="470" spans="2:14" ht="15" customHeight="1">
      <c r="B470" s="342" t="s">
        <v>741</v>
      </c>
      <c r="C470" s="343">
        <v>45888</v>
      </c>
      <c r="D470" s="342" t="s">
        <v>1055</v>
      </c>
      <c r="E470" s="219" t="s">
        <v>1056</v>
      </c>
      <c r="F470" s="342" t="s">
        <v>368</v>
      </c>
      <c r="G470" s="342">
        <v>2</v>
      </c>
      <c r="H470" s="342" t="s">
        <v>497</v>
      </c>
      <c r="I470" s="469" t="s">
        <v>453</v>
      </c>
      <c r="J470" s="451"/>
      <c r="K470" s="451"/>
      <c r="L470" s="452" t="s">
        <v>446</v>
      </c>
      <c r="M470" s="357"/>
      <c r="N470" s="450"/>
    </row>
    <row r="471" spans="2:14" ht="15" customHeight="1">
      <c r="B471" s="342" t="s">
        <v>741</v>
      </c>
      <c r="C471" s="343">
        <v>45888</v>
      </c>
      <c r="D471" s="342" t="s">
        <v>1057</v>
      </c>
      <c r="E471" s="219" t="s">
        <v>796</v>
      </c>
      <c r="F471" s="342" t="s">
        <v>368</v>
      </c>
      <c r="G471" s="342">
        <v>2</v>
      </c>
      <c r="H471" s="342" t="s">
        <v>497</v>
      </c>
      <c r="I471" s="453" t="s">
        <v>1058</v>
      </c>
      <c r="J471" s="348" t="s">
        <v>1059</v>
      </c>
      <c r="K471" s="348" t="s">
        <v>497</v>
      </c>
      <c r="L471" s="345" t="s">
        <v>865</v>
      </c>
      <c r="M471" s="347" t="s">
        <v>1038</v>
      </c>
      <c r="N471" s="450"/>
    </row>
    <row r="472" spans="2:14" ht="15" customHeight="1">
      <c r="B472" s="342" t="s">
        <v>741</v>
      </c>
      <c r="C472" s="343">
        <v>45888</v>
      </c>
      <c r="D472" s="342" t="s">
        <v>957</v>
      </c>
      <c r="E472" s="219" t="s">
        <v>694</v>
      </c>
      <c r="F472" s="342" t="s">
        <v>368</v>
      </c>
      <c r="G472" s="342">
        <v>2</v>
      </c>
      <c r="H472" s="342" t="s">
        <v>497</v>
      </c>
      <c r="I472" s="474" t="s">
        <v>643</v>
      </c>
      <c r="J472" s="348" t="s">
        <v>983</v>
      </c>
      <c r="K472" s="348"/>
      <c r="L472" s="345" t="s">
        <v>865</v>
      </c>
      <c r="M472" s="454" t="s">
        <v>1060</v>
      </c>
      <c r="N472" s="450"/>
    </row>
    <row r="473" spans="2:14" ht="15" customHeight="1">
      <c r="B473" s="342" t="s">
        <v>894</v>
      </c>
      <c r="C473" s="343">
        <v>45889</v>
      </c>
      <c r="D473" s="342" t="s">
        <v>688</v>
      </c>
      <c r="E473" s="219" t="s">
        <v>951</v>
      </c>
      <c r="F473" s="342" t="s">
        <v>368</v>
      </c>
      <c r="G473" s="342">
        <v>2</v>
      </c>
      <c r="H473" s="342" t="s">
        <v>497</v>
      </c>
      <c r="I473" s="475" t="s">
        <v>836</v>
      </c>
      <c r="J473" s="131" t="s">
        <v>1061</v>
      </c>
      <c r="K473" s="342" t="s">
        <v>497</v>
      </c>
      <c r="L473" s="346" t="s">
        <v>1062</v>
      </c>
      <c r="M473" s="219" t="s">
        <v>497</v>
      </c>
      <c r="N473" s="450" t="s">
        <v>497</v>
      </c>
    </row>
    <row r="474" spans="2:14" ht="15" customHeight="1">
      <c r="B474" s="342" t="s">
        <v>894</v>
      </c>
      <c r="C474" s="343">
        <v>45889</v>
      </c>
      <c r="D474" s="342" t="s">
        <v>499</v>
      </c>
      <c r="E474" s="219" t="s">
        <v>694</v>
      </c>
      <c r="F474" s="342" t="s">
        <v>497</v>
      </c>
      <c r="G474" s="342" t="s">
        <v>497</v>
      </c>
      <c r="H474" s="342" t="s">
        <v>497</v>
      </c>
      <c r="I474" s="469" t="s">
        <v>832</v>
      </c>
      <c r="J474" s="350"/>
      <c r="K474" s="348" t="s">
        <v>497</v>
      </c>
      <c r="L474" s="455" t="s">
        <v>1063</v>
      </c>
      <c r="M474" s="219" t="s">
        <v>517</v>
      </c>
      <c r="N474" s="219" t="s">
        <v>1043</v>
      </c>
    </row>
    <row r="475" spans="2:14" ht="15" customHeight="1">
      <c r="B475" s="342" t="s">
        <v>753</v>
      </c>
      <c r="C475" s="343">
        <v>45890</v>
      </c>
      <c r="D475" s="342" t="s">
        <v>881</v>
      </c>
      <c r="E475" s="219" t="s">
        <v>951</v>
      </c>
      <c r="F475" s="342" t="s">
        <v>368</v>
      </c>
      <c r="G475" s="342">
        <v>2</v>
      </c>
      <c r="H475" s="342" t="s">
        <v>497</v>
      </c>
      <c r="I475" s="470" t="s">
        <v>1039</v>
      </c>
      <c r="J475" s="348" t="s">
        <v>1042</v>
      </c>
      <c r="K475" s="348" t="s">
        <v>497</v>
      </c>
      <c r="L475" s="349" t="s">
        <v>838</v>
      </c>
      <c r="M475" s="219" t="s">
        <v>497</v>
      </c>
      <c r="N475" s="450" t="s">
        <v>497</v>
      </c>
    </row>
    <row r="476" spans="2:14" ht="15" customHeight="1">
      <c r="B476" s="342" t="s">
        <v>753</v>
      </c>
      <c r="C476" s="343">
        <v>45890</v>
      </c>
      <c r="D476" s="342" t="s">
        <v>693</v>
      </c>
      <c r="E476" s="219" t="s">
        <v>963</v>
      </c>
      <c r="F476" s="342" t="s">
        <v>368</v>
      </c>
      <c r="G476" s="342">
        <v>2</v>
      </c>
      <c r="H476" s="342"/>
      <c r="I476" s="476" t="s">
        <v>1028</v>
      </c>
      <c r="J476" s="352"/>
      <c r="K476" s="342"/>
      <c r="L476" s="455" t="s">
        <v>1064</v>
      </c>
      <c r="M476" s="347" t="s">
        <v>1038</v>
      </c>
      <c r="N476" s="450"/>
    </row>
    <row r="477" spans="2:14" ht="15" customHeight="1">
      <c r="B477" s="342" t="s">
        <v>753</v>
      </c>
      <c r="C477" s="343">
        <v>45890</v>
      </c>
      <c r="D477" s="342" t="s">
        <v>670</v>
      </c>
      <c r="E477" s="219" t="s">
        <v>1056</v>
      </c>
      <c r="F477" s="342" t="s">
        <v>368</v>
      </c>
      <c r="G477" s="342">
        <v>2</v>
      </c>
      <c r="H477" s="342" t="s">
        <v>497</v>
      </c>
      <c r="I477" s="470" t="s">
        <v>1039</v>
      </c>
      <c r="J477" s="344" t="s">
        <v>497</v>
      </c>
      <c r="K477" s="342" t="s">
        <v>497</v>
      </c>
      <c r="L477" s="346" t="s">
        <v>1002</v>
      </c>
      <c r="M477" s="219"/>
      <c r="N477" s="450" t="s">
        <v>497</v>
      </c>
    </row>
    <row r="478" spans="2:14" ht="15" customHeight="1">
      <c r="B478" s="342" t="s">
        <v>839</v>
      </c>
      <c r="C478" s="343">
        <v>45891</v>
      </c>
      <c r="D478" s="342" t="s">
        <v>1050</v>
      </c>
      <c r="E478" s="219" t="s">
        <v>951</v>
      </c>
      <c r="F478" s="342" t="s">
        <v>368</v>
      </c>
      <c r="G478" s="342">
        <v>3</v>
      </c>
      <c r="H478" s="342" t="s">
        <v>497</v>
      </c>
      <c r="I478" s="470" t="s">
        <v>952</v>
      </c>
      <c r="J478" s="342" t="s">
        <v>497</v>
      </c>
      <c r="K478" s="342" t="s">
        <v>497</v>
      </c>
      <c r="L478" s="354" t="s">
        <v>459</v>
      </c>
      <c r="M478" s="219"/>
      <c r="N478" s="450" t="s">
        <v>497</v>
      </c>
    </row>
    <row r="479" spans="2:14" ht="15" customHeight="1">
      <c r="B479" s="342" t="s">
        <v>839</v>
      </c>
      <c r="C479" s="343">
        <v>45891</v>
      </c>
      <c r="D479" s="342" t="s">
        <v>499</v>
      </c>
      <c r="E479" s="219" t="s">
        <v>694</v>
      </c>
      <c r="F479" s="342" t="s">
        <v>368</v>
      </c>
      <c r="G479" s="342">
        <v>3</v>
      </c>
      <c r="H479" s="443" t="s">
        <v>497</v>
      </c>
      <c r="I479" s="477" t="s">
        <v>952</v>
      </c>
      <c r="J479" s="451" t="s">
        <v>497</v>
      </c>
      <c r="K479" s="451" t="s">
        <v>497</v>
      </c>
      <c r="L479" s="354" t="s">
        <v>459</v>
      </c>
      <c r="M479" s="450" t="s">
        <v>497</v>
      </c>
      <c r="N479" s="450" t="s">
        <v>497</v>
      </c>
    </row>
    <row r="480" spans="2:14" ht="15" customHeight="1">
      <c r="B480" s="342" t="s">
        <v>839</v>
      </c>
      <c r="C480" s="343">
        <v>45891</v>
      </c>
      <c r="D480" s="342" t="s">
        <v>670</v>
      </c>
      <c r="E480" s="219" t="s">
        <v>996</v>
      </c>
      <c r="F480" s="342" t="s">
        <v>367</v>
      </c>
      <c r="G480" s="444">
        <v>2</v>
      </c>
      <c r="H480" s="342"/>
      <c r="I480" s="469" t="s">
        <v>836</v>
      </c>
      <c r="J480" s="456"/>
      <c r="K480" s="451"/>
      <c r="L480" s="346" t="s">
        <v>1002</v>
      </c>
      <c r="M480" s="219" t="s">
        <v>923</v>
      </c>
      <c r="N480" s="450"/>
    </row>
    <row r="481" spans="2:14" ht="15" customHeight="1">
      <c r="B481" s="342" t="s">
        <v>843</v>
      </c>
      <c r="C481" s="343">
        <v>45892</v>
      </c>
      <c r="D481" s="342" t="s">
        <v>1054</v>
      </c>
      <c r="E481" s="219" t="s">
        <v>812</v>
      </c>
      <c r="F481" s="342" t="s">
        <v>367</v>
      </c>
      <c r="G481" s="444">
        <v>2</v>
      </c>
      <c r="H481" s="451" t="s">
        <v>497</v>
      </c>
      <c r="I481" s="469" t="s">
        <v>836</v>
      </c>
      <c r="J481" s="456" t="s">
        <v>497</v>
      </c>
      <c r="K481" s="451" t="s">
        <v>497</v>
      </c>
      <c r="L481" s="346" t="s">
        <v>1002</v>
      </c>
      <c r="M481" s="357" t="s">
        <v>923</v>
      </c>
      <c r="N481" s="450" t="s">
        <v>497</v>
      </c>
    </row>
    <row r="482" spans="2:14" ht="15" customHeight="1">
      <c r="B482" s="342" t="s">
        <v>846</v>
      </c>
      <c r="C482" s="343">
        <v>45894</v>
      </c>
      <c r="D482" s="445">
        <v>0.35416666666666669</v>
      </c>
      <c r="E482" s="446">
        <v>0.54166666666666663</v>
      </c>
      <c r="F482" s="342" t="s">
        <v>367</v>
      </c>
      <c r="G482" s="444">
        <v>2</v>
      </c>
      <c r="H482" s="451"/>
      <c r="I482" s="469" t="s">
        <v>1065</v>
      </c>
      <c r="J482" s="302" t="s">
        <v>832</v>
      </c>
      <c r="K482" s="451"/>
      <c r="L482" s="452" t="s">
        <v>446</v>
      </c>
      <c r="M482" s="219" t="s">
        <v>517</v>
      </c>
      <c r="N482" s="450"/>
    </row>
    <row r="483" spans="2:14" ht="36.75" customHeight="1">
      <c r="B483" s="342" t="s">
        <v>846</v>
      </c>
      <c r="C483" s="343">
        <v>45894</v>
      </c>
      <c r="D483" s="447">
        <v>0.58333333333333337</v>
      </c>
      <c r="E483" s="446">
        <v>0.70833333333333337</v>
      </c>
      <c r="F483" s="342" t="s">
        <v>367</v>
      </c>
      <c r="G483" s="444">
        <v>2</v>
      </c>
      <c r="H483" s="451"/>
      <c r="I483" s="475" t="s">
        <v>1004</v>
      </c>
      <c r="J483" s="456" t="s">
        <v>1059</v>
      </c>
      <c r="K483" s="451"/>
      <c r="L483" s="345" t="s">
        <v>1032</v>
      </c>
      <c r="M483" s="219" t="s">
        <v>923</v>
      </c>
      <c r="N483" s="450"/>
    </row>
    <row r="484" spans="2:14" ht="30" customHeight="1">
      <c r="B484" s="342" t="s">
        <v>741</v>
      </c>
      <c r="C484" s="343">
        <v>45895</v>
      </c>
      <c r="D484" s="342" t="s">
        <v>1034</v>
      </c>
      <c r="E484" s="219" t="s">
        <v>966</v>
      </c>
      <c r="F484" s="342"/>
      <c r="G484" s="444"/>
      <c r="H484" s="451"/>
      <c r="I484" s="475" t="s">
        <v>1066</v>
      </c>
      <c r="J484" s="456"/>
      <c r="K484" s="451"/>
      <c r="L484" s="354" t="s">
        <v>459</v>
      </c>
      <c r="M484" s="219"/>
      <c r="N484" s="450"/>
    </row>
    <row r="485" spans="2:14" ht="30" customHeight="1">
      <c r="B485" s="342" t="s">
        <v>741</v>
      </c>
      <c r="C485" s="343">
        <v>45895</v>
      </c>
      <c r="D485" s="447">
        <v>0.45833333333333331</v>
      </c>
      <c r="E485" s="219" t="s">
        <v>796</v>
      </c>
      <c r="F485" s="342" t="s">
        <v>368</v>
      </c>
      <c r="G485" s="342">
        <v>2</v>
      </c>
      <c r="H485" s="342" t="s">
        <v>497</v>
      </c>
      <c r="I485" s="475" t="s">
        <v>836</v>
      </c>
      <c r="J485" s="131" t="s">
        <v>1061</v>
      </c>
      <c r="K485" s="342" t="s">
        <v>497</v>
      </c>
      <c r="L485" s="346" t="s">
        <v>1062</v>
      </c>
      <c r="M485" s="219" t="s">
        <v>497</v>
      </c>
      <c r="N485" s="450" t="s">
        <v>497</v>
      </c>
    </row>
    <row r="486" spans="2:14" ht="31.5" customHeight="1">
      <c r="B486" s="342" t="s">
        <v>741</v>
      </c>
      <c r="C486" s="343">
        <v>45895</v>
      </c>
      <c r="D486" s="342" t="s">
        <v>957</v>
      </c>
      <c r="E486" s="219" t="s">
        <v>694</v>
      </c>
      <c r="F486" s="342" t="s">
        <v>368</v>
      </c>
      <c r="G486" s="342">
        <v>2</v>
      </c>
      <c r="H486" s="342" t="s">
        <v>497</v>
      </c>
      <c r="I486" s="474" t="s">
        <v>643</v>
      </c>
      <c r="J486" s="348" t="s">
        <v>1067</v>
      </c>
      <c r="K486" s="348"/>
      <c r="L486" s="345" t="s">
        <v>865</v>
      </c>
      <c r="M486" s="454" t="s">
        <v>1060</v>
      </c>
      <c r="N486" s="450"/>
    </row>
    <row r="487" spans="2:14" ht="30.75" customHeight="1">
      <c r="B487" s="342" t="s">
        <v>894</v>
      </c>
      <c r="C487" s="343">
        <v>45896</v>
      </c>
      <c r="D487" s="447">
        <v>0.375</v>
      </c>
      <c r="E487" s="219" t="s">
        <v>951</v>
      </c>
      <c r="F487" s="342" t="s">
        <v>368</v>
      </c>
      <c r="G487" s="342">
        <v>2</v>
      </c>
      <c r="H487" s="342" t="s">
        <v>497</v>
      </c>
      <c r="I487" s="470" t="s">
        <v>1039</v>
      </c>
      <c r="J487" s="348" t="s">
        <v>1042</v>
      </c>
      <c r="K487" s="348" t="s">
        <v>497</v>
      </c>
      <c r="L487" s="349" t="s">
        <v>838</v>
      </c>
      <c r="M487" s="219" t="s">
        <v>497</v>
      </c>
      <c r="N487" s="450" t="s">
        <v>497</v>
      </c>
    </row>
    <row r="488" spans="2:14" ht="32.25" customHeight="1">
      <c r="B488" s="342" t="s">
        <v>894</v>
      </c>
      <c r="C488" s="343">
        <v>45896</v>
      </c>
      <c r="D488" s="342" t="s">
        <v>499</v>
      </c>
      <c r="E488" s="219" t="s">
        <v>694</v>
      </c>
      <c r="F488" s="342" t="s">
        <v>497</v>
      </c>
      <c r="G488" s="342" t="s">
        <v>497</v>
      </c>
      <c r="H488" s="342" t="s">
        <v>497</v>
      </c>
      <c r="I488" s="469" t="s">
        <v>832</v>
      </c>
      <c r="J488" s="350"/>
      <c r="K488" s="348" t="s">
        <v>497</v>
      </c>
      <c r="L488" s="455" t="s">
        <v>1063</v>
      </c>
      <c r="M488" s="219" t="s">
        <v>517</v>
      </c>
      <c r="N488" s="219" t="s">
        <v>1043</v>
      </c>
    </row>
    <row r="489" spans="2:14" ht="32.25" customHeight="1">
      <c r="B489" s="342" t="s">
        <v>753</v>
      </c>
      <c r="C489" s="343">
        <v>45897</v>
      </c>
      <c r="D489" s="445" t="s">
        <v>553</v>
      </c>
      <c r="E489" s="446">
        <v>0.54166666666666663</v>
      </c>
      <c r="F489" s="342" t="s">
        <v>367</v>
      </c>
      <c r="G489" s="444">
        <v>2</v>
      </c>
      <c r="H489" s="451"/>
      <c r="I489" s="469" t="s">
        <v>1065</v>
      </c>
      <c r="J489" s="302" t="s">
        <v>832</v>
      </c>
      <c r="K489" s="451"/>
      <c r="L489" s="452" t="s">
        <v>446</v>
      </c>
      <c r="M489" s="219" t="s">
        <v>517</v>
      </c>
      <c r="N489" s="450"/>
    </row>
    <row r="490" spans="2:14" ht="28.5" customHeight="1">
      <c r="B490" s="342" t="s">
        <v>753</v>
      </c>
      <c r="C490" s="343">
        <v>45897</v>
      </c>
      <c r="D490" s="342" t="s">
        <v>693</v>
      </c>
      <c r="E490" s="219" t="s">
        <v>963</v>
      </c>
      <c r="F490" s="342" t="s">
        <v>368</v>
      </c>
      <c r="G490" s="342">
        <v>2</v>
      </c>
      <c r="H490" s="342"/>
      <c r="I490" s="476" t="s">
        <v>1028</v>
      </c>
      <c r="J490" s="352"/>
      <c r="K490" s="342"/>
      <c r="L490" s="455" t="s">
        <v>1064</v>
      </c>
      <c r="M490" s="347" t="s">
        <v>1038</v>
      </c>
      <c r="N490" s="450"/>
    </row>
    <row r="491" spans="2:14" ht="33" customHeight="1">
      <c r="B491" s="342" t="s">
        <v>753</v>
      </c>
      <c r="C491" s="343">
        <v>45897</v>
      </c>
      <c r="D491" s="342" t="s">
        <v>670</v>
      </c>
      <c r="E491" s="219" t="s">
        <v>1056</v>
      </c>
      <c r="F491" s="342" t="s">
        <v>368</v>
      </c>
      <c r="G491" s="342">
        <v>2</v>
      </c>
      <c r="H491" s="342" t="s">
        <v>497</v>
      </c>
      <c r="I491" s="475" t="s">
        <v>1068</v>
      </c>
      <c r="J491" s="344" t="s">
        <v>143</v>
      </c>
      <c r="K491" s="342" t="s">
        <v>497</v>
      </c>
      <c r="L491" s="496" t="s">
        <v>1069</v>
      </c>
      <c r="M491" s="219"/>
      <c r="N491" s="450" t="s">
        <v>497</v>
      </c>
    </row>
    <row r="492" spans="2:14" ht="30.75" customHeight="1">
      <c r="B492" s="342" t="s">
        <v>839</v>
      </c>
      <c r="C492" s="343">
        <v>45898</v>
      </c>
      <c r="D492" s="342" t="s">
        <v>656</v>
      </c>
      <c r="E492" s="219" t="s">
        <v>963</v>
      </c>
      <c r="F492" s="342"/>
      <c r="G492" s="342"/>
      <c r="H492" s="342"/>
      <c r="I492" s="475" t="s">
        <v>1070</v>
      </c>
      <c r="J492" s="344" t="s">
        <v>1071</v>
      </c>
      <c r="K492" s="342"/>
      <c r="L492" s="346" t="s">
        <v>1072</v>
      </c>
      <c r="M492" s="219"/>
      <c r="N492" s="450"/>
    </row>
    <row r="493" spans="2:14" ht="30.75" customHeight="1">
      <c r="B493" s="342" t="s">
        <v>839</v>
      </c>
      <c r="C493" s="343">
        <v>45898</v>
      </c>
      <c r="D493" s="342" t="s">
        <v>1050</v>
      </c>
      <c r="E493" s="219" t="s">
        <v>951</v>
      </c>
      <c r="F493" s="342"/>
      <c r="G493" s="342"/>
      <c r="H493" s="342" t="s">
        <v>497</v>
      </c>
      <c r="I493" s="475" t="s">
        <v>1066</v>
      </c>
      <c r="J493" s="342"/>
      <c r="K493" s="342" t="s">
        <v>497</v>
      </c>
      <c r="L493" s="354" t="s">
        <v>459</v>
      </c>
      <c r="M493" s="219"/>
      <c r="N493" s="450" t="s">
        <v>497</v>
      </c>
    </row>
    <row r="494" spans="2:14" ht="30.75" customHeight="1">
      <c r="B494" s="342" t="s">
        <v>839</v>
      </c>
      <c r="C494" s="343">
        <v>45898</v>
      </c>
      <c r="D494" s="342" t="s">
        <v>499</v>
      </c>
      <c r="E494" s="219" t="s">
        <v>694</v>
      </c>
      <c r="F494" s="342"/>
      <c r="G494" s="342"/>
      <c r="H494" s="443" t="s">
        <v>497</v>
      </c>
      <c r="I494" s="475" t="s">
        <v>1066</v>
      </c>
      <c r="J494" s="344" t="s">
        <v>836</v>
      </c>
      <c r="K494" s="451" t="s">
        <v>497</v>
      </c>
      <c r="L494" s="354" t="s">
        <v>459</v>
      </c>
      <c r="M494" s="450" t="s">
        <v>497</v>
      </c>
      <c r="N494" s="450" t="s">
        <v>497</v>
      </c>
    </row>
    <row r="495" spans="2:14" ht="15" customHeight="1">
      <c r="B495" s="342" t="s">
        <v>839</v>
      </c>
      <c r="C495" s="343">
        <v>45898</v>
      </c>
      <c r="D495" s="342" t="s">
        <v>670</v>
      </c>
      <c r="E495" s="219" t="s">
        <v>996</v>
      </c>
      <c r="F495" s="342" t="s">
        <v>367</v>
      </c>
      <c r="G495" s="444">
        <v>2</v>
      </c>
      <c r="H495" s="342"/>
      <c r="I495" s="469" t="s">
        <v>832</v>
      </c>
      <c r="J495" s="456"/>
      <c r="K495" s="451"/>
      <c r="L495" s="346" t="s">
        <v>1002</v>
      </c>
      <c r="M495" s="219" t="s">
        <v>923</v>
      </c>
      <c r="N495" s="450"/>
    </row>
    <row r="496" spans="2:14" ht="15" customHeight="1">
      <c r="B496" s="342" t="s">
        <v>843</v>
      </c>
      <c r="C496" s="343">
        <v>45899</v>
      </c>
      <c r="D496" s="342" t="s">
        <v>495</v>
      </c>
      <c r="E496" s="219" t="s">
        <v>1073</v>
      </c>
      <c r="F496" s="342"/>
      <c r="G496" s="444"/>
      <c r="H496" s="342"/>
      <c r="I496" s="474" t="s">
        <v>643</v>
      </c>
      <c r="J496" s="342" t="s">
        <v>1039</v>
      </c>
      <c r="K496" s="451"/>
      <c r="L496" s="493" t="s">
        <v>446</v>
      </c>
      <c r="M496" s="219"/>
      <c r="N496" s="450"/>
    </row>
    <row r="497" spans="2:14" ht="15" customHeight="1">
      <c r="B497" s="342" t="s">
        <v>843</v>
      </c>
      <c r="C497" s="485">
        <v>45899</v>
      </c>
      <c r="D497" s="342" t="s">
        <v>1054</v>
      </c>
      <c r="E497" s="219" t="s">
        <v>812</v>
      </c>
      <c r="F497" s="342" t="s">
        <v>367</v>
      </c>
      <c r="G497" s="444">
        <v>2</v>
      </c>
      <c r="H497" s="451" t="s">
        <v>497</v>
      </c>
      <c r="I497" s="487" t="s">
        <v>832</v>
      </c>
      <c r="J497" s="488" t="s">
        <v>497</v>
      </c>
      <c r="K497" s="489" t="s">
        <v>497</v>
      </c>
      <c r="L497" s="490" t="s">
        <v>1002</v>
      </c>
      <c r="M497" s="507" t="s">
        <v>923</v>
      </c>
      <c r="N497" s="450" t="s">
        <v>497</v>
      </c>
    </row>
    <row r="498" spans="2:14" ht="15" customHeight="1">
      <c r="B498" s="444" t="s">
        <v>846</v>
      </c>
      <c r="C498" s="484">
        <v>45901</v>
      </c>
      <c r="D498" s="342" t="s">
        <v>881</v>
      </c>
      <c r="E498" s="219" t="s">
        <v>951</v>
      </c>
      <c r="F498" s="342" t="s">
        <v>367</v>
      </c>
      <c r="G498" s="444">
        <v>2</v>
      </c>
      <c r="H498" s="444"/>
      <c r="I498" s="470" t="s">
        <v>1074</v>
      </c>
      <c r="J498" s="494" t="s">
        <v>1075</v>
      </c>
      <c r="K498" s="408"/>
      <c r="L498" s="498" t="s">
        <v>789</v>
      </c>
      <c r="M498" s="61"/>
      <c r="N498" s="311"/>
    </row>
    <row r="499" spans="2:14" ht="15" customHeight="1">
      <c r="B499" s="444" t="s">
        <v>846</v>
      </c>
      <c r="C499" s="484">
        <v>45901</v>
      </c>
      <c r="D499" s="342" t="s">
        <v>1076</v>
      </c>
      <c r="E499" s="219" t="s">
        <v>812</v>
      </c>
      <c r="F499" s="342" t="s">
        <v>367</v>
      </c>
      <c r="G499" s="444">
        <v>2</v>
      </c>
      <c r="H499" s="444"/>
      <c r="I499" s="470" t="s">
        <v>784</v>
      </c>
      <c r="J499" s="470" t="s">
        <v>1039</v>
      </c>
      <c r="K499" s="408"/>
      <c r="L499" s="499" t="s">
        <v>1077</v>
      </c>
      <c r="M499" s="61" t="s">
        <v>1078</v>
      </c>
      <c r="N499" s="311"/>
    </row>
    <row r="500" spans="2:14" ht="15" customHeight="1">
      <c r="B500" s="444" t="s">
        <v>741</v>
      </c>
      <c r="C500" s="484">
        <v>45902</v>
      </c>
      <c r="D500" s="342" t="s">
        <v>1079</v>
      </c>
      <c r="E500" s="219" t="s">
        <v>1080</v>
      </c>
      <c r="F500" s="342" t="s">
        <v>367</v>
      </c>
      <c r="G500" s="444"/>
      <c r="H500" s="486" t="s">
        <v>497</v>
      </c>
      <c r="I500" s="494" t="s">
        <v>952</v>
      </c>
      <c r="J500" s="494"/>
      <c r="K500" s="408"/>
      <c r="L500" s="500" t="s">
        <v>1081</v>
      </c>
      <c r="M500" s="61"/>
      <c r="N500" s="311"/>
    </row>
    <row r="501" spans="2:14" ht="45" customHeight="1">
      <c r="B501" s="444" t="s">
        <v>741</v>
      </c>
      <c r="C501" s="484">
        <v>45902</v>
      </c>
      <c r="D501" s="342" t="s">
        <v>881</v>
      </c>
      <c r="E501" s="219" t="s">
        <v>951</v>
      </c>
      <c r="F501" s="342" t="s">
        <v>367</v>
      </c>
      <c r="G501" s="444">
        <v>2</v>
      </c>
      <c r="H501" s="486"/>
      <c r="I501" s="487" t="s">
        <v>832</v>
      </c>
      <c r="J501" s="494"/>
      <c r="K501" s="408"/>
      <c r="L501" s="501" t="s">
        <v>1082</v>
      </c>
      <c r="M501" s="497" t="s">
        <v>974</v>
      </c>
      <c r="N501" s="311"/>
    </row>
    <row r="502" spans="2:14" ht="43.5" customHeight="1">
      <c r="B502" s="444" t="s">
        <v>741</v>
      </c>
      <c r="C502" s="484">
        <v>45902</v>
      </c>
      <c r="D502" s="342" t="s">
        <v>693</v>
      </c>
      <c r="E502" s="219" t="s">
        <v>963</v>
      </c>
      <c r="F502" s="342" t="s">
        <v>367</v>
      </c>
      <c r="G502" s="444">
        <v>2</v>
      </c>
      <c r="H502" s="444"/>
      <c r="I502" s="487" t="s">
        <v>832</v>
      </c>
      <c r="J502" s="494"/>
      <c r="K502" s="408"/>
      <c r="L502" s="501" t="s">
        <v>1082</v>
      </c>
      <c r="M502" s="497" t="s">
        <v>974</v>
      </c>
      <c r="N502" s="311"/>
    </row>
    <row r="503" spans="2:14" ht="15" customHeight="1">
      <c r="B503" s="444" t="s">
        <v>894</v>
      </c>
      <c r="C503" s="484">
        <v>45903</v>
      </c>
      <c r="D503" s="342" t="s">
        <v>881</v>
      </c>
      <c r="E503" s="219" t="s">
        <v>951</v>
      </c>
      <c r="F503" s="342" t="s">
        <v>367</v>
      </c>
      <c r="G503" s="444"/>
      <c r="H503" s="444"/>
      <c r="I503" s="494" t="s">
        <v>1083</v>
      </c>
      <c r="J503" s="494" t="s">
        <v>1084</v>
      </c>
      <c r="K503" s="408"/>
      <c r="L503" s="502" t="s">
        <v>1085</v>
      </c>
      <c r="M503" s="61"/>
      <c r="N503" s="311"/>
    </row>
    <row r="504" spans="2:14" ht="15" customHeight="1">
      <c r="B504" s="444" t="s">
        <v>894</v>
      </c>
      <c r="C504" s="484">
        <v>45903</v>
      </c>
      <c r="D504" s="342" t="s">
        <v>796</v>
      </c>
      <c r="E504" s="219" t="s">
        <v>963</v>
      </c>
      <c r="F504" s="342" t="s">
        <v>367</v>
      </c>
      <c r="G504" s="444">
        <v>2</v>
      </c>
      <c r="H504" s="492" t="s">
        <v>497</v>
      </c>
      <c r="I504" s="495" t="s">
        <v>1086</v>
      </c>
      <c r="J504" s="494" t="s">
        <v>1083</v>
      </c>
      <c r="K504" s="409"/>
      <c r="L504" s="503" t="s">
        <v>1087</v>
      </c>
      <c r="M504" s="61"/>
      <c r="N504" s="311"/>
    </row>
    <row r="505" spans="2:14" ht="15" customHeight="1">
      <c r="B505" s="444" t="s">
        <v>753</v>
      </c>
      <c r="C505" s="484">
        <v>45904</v>
      </c>
      <c r="D505" s="342" t="s">
        <v>881</v>
      </c>
      <c r="E505" s="219" t="s">
        <v>951</v>
      </c>
      <c r="F505" s="342" t="s">
        <v>367</v>
      </c>
      <c r="G505" s="444"/>
      <c r="H505" s="342"/>
      <c r="I505" s="494" t="s">
        <v>783</v>
      </c>
      <c r="J505" s="469" t="s">
        <v>836</v>
      </c>
      <c r="K505" s="79"/>
      <c r="L505" s="504" t="s">
        <v>446</v>
      </c>
      <c r="M505" s="61"/>
      <c r="N505" s="311"/>
    </row>
    <row r="506" spans="2:14" ht="15" customHeight="1">
      <c r="B506" s="444" t="s">
        <v>753</v>
      </c>
      <c r="C506" s="484">
        <v>45904</v>
      </c>
      <c r="D506" s="342" t="s">
        <v>693</v>
      </c>
      <c r="E506" s="219" t="s">
        <v>963</v>
      </c>
      <c r="F506" s="342" t="s">
        <v>367</v>
      </c>
      <c r="G506" s="444"/>
      <c r="H506" s="342"/>
      <c r="I506" s="494" t="s">
        <v>783</v>
      </c>
      <c r="J506" s="469" t="s">
        <v>836</v>
      </c>
      <c r="K506" s="79"/>
      <c r="L506" s="504" t="s">
        <v>446</v>
      </c>
      <c r="M506" s="61"/>
      <c r="N506" s="311"/>
    </row>
    <row r="507" spans="2:14" ht="15" customHeight="1">
      <c r="B507" s="444" t="s">
        <v>753</v>
      </c>
      <c r="C507" s="484">
        <v>45904</v>
      </c>
      <c r="D507" s="342" t="s">
        <v>1088</v>
      </c>
      <c r="E507" s="219" t="s">
        <v>812</v>
      </c>
      <c r="F507" s="342" t="s">
        <v>368</v>
      </c>
      <c r="G507" s="444">
        <v>2</v>
      </c>
      <c r="H507" s="342"/>
      <c r="I507" s="494" t="s">
        <v>1089</v>
      </c>
      <c r="J507" s="494"/>
      <c r="K507" s="79"/>
      <c r="L507" s="505" t="s">
        <v>1090</v>
      </c>
      <c r="M507" s="61"/>
      <c r="N507" s="311"/>
    </row>
    <row r="508" spans="2:14" ht="15" customHeight="1">
      <c r="B508" s="444" t="s">
        <v>839</v>
      </c>
      <c r="C508" s="484">
        <v>45905</v>
      </c>
      <c r="D508" s="342" t="s">
        <v>881</v>
      </c>
      <c r="E508" s="219" t="s">
        <v>951</v>
      </c>
      <c r="F508" s="342" t="s">
        <v>367</v>
      </c>
      <c r="G508" s="444">
        <v>2</v>
      </c>
      <c r="H508" s="451" t="s">
        <v>497</v>
      </c>
      <c r="I508" s="494" t="s">
        <v>782</v>
      </c>
      <c r="J508" s="494"/>
      <c r="K508" s="79"/>
      <c r="L508" s="500" t="s">
        <v>1081</v>
      </c>
      <c r="M508" s="61"/>
      <c r="N508" s="311"/>
    </row>
    <row r="509" spans="2:14" ht="15" customHeight="1">
      <c r="B509" s="444" t="s">
        <v>839</v>
      </c>
      <c r="C509" s="484">
        <v>45905</v>
      </c>
      <c r="D509" s="342" t="s">
        <v>693</v>
      </c>
      <c r="E509" s="219" t="s">
        <v>963</v>
      </c>
      <c r="F509" s="342" t="s">
        <v>367</v>
      </c>
      <c r="G509" s="444">
        <v>2</v>
      </c>
      <c r="H509" s="342"/>
      <c r="I509" s="494" t="s">
        <v>782</v>
      </c>
      <c r="J509" s="494"/>
      <c r="K509" s="79"/>
      <c r="L509" s="500" t="s">
        <v>1081</v>
      </c>
      <c r="M509" s="61"/>
      <c r="N509" s="311"/>
    </row>
    <row r="510" spans="2:14" ht="15" customHeight="1">
      <c r="B510" s="444" t="s">
        <v>839</v>
      </c>
      <c r="C510" s="484">
        <v>45905</v>
      </c>
      <c r="D510" s="342" t="s">
        <v>921</v>
      </c>
      <c r="E510" s="219" t="s">
        <v>812</v>
      </c>
      <c r="F510" s="342" t="s">
        <v>368</v>
      </c>
      <c r="G510" s="444">
        <v>2</v>
      </c>
      <c r="H510" s="342"/>
      <c r="I510" s="474" t="s">
        <v>643</v>
      </c>
      <c r="J510" s="494"/>
      <c r="K510" s="79"/>
      <c r="L510" s="506" t="s">
        <v>1002</v>
      </c>
      <c r="M510" s="61"/>
      <c r="N510" s="311"/>
    </row>
    <row r="511" spans="2:14" ht="15" customHeight="1">
      <c r="B511" s="444" t="s">
        <v>903</v>
      </c>
      <c r="C511" s="484">
        <v>45906</v>
      </c>
      <c r="D511" s="491">
        <v>0.41666666666666669</v>
      </c>
      <c r="E511" s="219" t="s">
        <v>812</v>
      </c>
      <c r="F511" s="342" t="s">
        <v>367</v>
      </c>
      <c r="G511" s="444">
        <v>2</v>
      </c>
      <c r="H511" s="342"/>
      <c r="I511" s="470" t="s">
        <v>784</v>
      </c>
      <c r="J511" s="470" t="s">
        <v>1039</v>
      </c>
      <c r="K511" s="79"/>
      <c r="L511" s="499" t="s">
        <v>1077</v>
      </c>
      <c r="M511" s="61" t="s">
        <v>1091</v>
      </c>
      <c r="N511" s="311"/>
    </row>
    <row r="512" spans="2:14" ht="15" customHeight="1">
      <c r="B512" s="444" t="s">
        <v>903</v>
      </c>
      <c r="C512" s="484">
        <v>45906</v>
      </c>
      <c r="D512" s="342" t="s">
        <v>1054</v>
      </c>
      <c r="E512" s="219" t="s">
        <v>812</v>
      </c>
      <c r="F512" s="342" t="s">
        <v>367</v>
      </c>
      <c r="G512" s="444">
        <v>2</v>
      </c>
      <c r="H512" s="342"/>
      <c r="I512" s="474" t="s">
        <v>643</v>
      </c>
      <c r="J512" s="494"/>
      <c r="K512" s="79"/>
      <c r="L512" s="346" t="s">
        <v>1002</v>
      </c>
      <c r="M512" s="508" t="s">
        <v>923</v>
      </c>
    </row>
    <row r="513" spans="3:12" ht="15" customHeight="1">
      <c r="C513" s="39"/>
      <c r="G513" s="39"/>
      <c r="H513" s="39"/>
      <c r="I513" s="39"/>
      <c r="J513" s="39"/>
      <c r="K513" s="39"/>
      <c r="L513" s="83"/>
    </row>
    <row r="514" spans="3:12" ht="15" customHeight="1">
      <c r="G514" s="39"/>
      <c r="H514" s="39"/>
      <c r="I514" s="39"/>
      <c r="J514" s="39"/>
      <c r="K514" s="39"/>
      <c r="L514" s="83"/>
    </row>
    <row r="515" spans="3:12" ht="15" customHeight="1">
      <c r="H515" s="39"/>
      <c r="I515" s="39"/>
      <c r="J515" s="39"/>
      <c r="K515" s="39"/>
      <c r="L515" s="83"/>
    </row>
  </sheetData>
  <sheetProtection formatCells="0" formatColumns="0" formatRows="0" insertColumns="0" insertRows="0" insertHyperlinks="0" deleteColumns="0" deleteRows="0" sort="0" autoFilter="0" pivotTables="0"/>
  <autoFilter ref="A2:T265" xr:uid="{00000000-0001-0000-0400-000000000000}"/>
  <mergeCells count="1">
    <mergeCell ref="B1:N1"/>
  </mergeCells>
  <phoneticPr fontId="20" type="noConversion"/>
  <pageMargins left="0.7" right="0.7" top="0.75" bottom="0.75" header="0" footer="0"/>
  <pageSetup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DDFD8-BD5F-491F-B225-9EB347ECFA36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C5178-6AD4-472F-BB4A-42CD4AE2B9B7}">
  <dimension ref="A1:R28"/>
  <sheetViews>
    <sheetView workbookViewId="0"/>
  </sheetViews>
  <sheetFormatPr defaultColWidth="8.85546875" defaultRowHeight="15"/>
  <cols>
    <col min="1" max="1" width="9.7109375" bestFit="1" customWidth="1"/>
    <col min="2" max="2" width="11.42578125" bestFit="1" customWidth="1"/>
    <col min="3" max="3" width="14.28515625" bestFit="1" customWidth="1"/>
    <col min="4" max="4" width="12.140625" bestFit="1" customWidth="1"/>
    <col min="5" max="5" width="9.5703125" bestFit="1" customWidth="1"/>
    <col min="6" max="6" width="12.5703125" bestFit="1" customWidth="1"/>
    <col min="8" max="8" width="27.28515625" bestFit="1" customWidth="1"/>
    <col min="9" max="9" width="28.7109375" bestFit="1" customWidth="1"/>
    <col min="11" max="12" width="107.5703125" bestFit="1" customWidth="1"/>
    <col min="13" max="13" width="16.28515625" bestFit="1" customWidth="1"/>
    <col min="15" max="15" width="13.140625" bestFit="1" customWidth="1"/>
    <col min="16" max="16" width="13.28515625" bestFit="1" customWidth="1"/>
    <col min="17" max="17" width="13" bestFit="1" customWidth="1"/>
    <col min="18" max="18" width="11.42578125" bestFit="1" customWidth="1"/>
  </cols>
  <sheetData>
    <row r="1" spans="1:18">
      <c r="A1" s="173" t="s">
        <v>1092</v>
      </c>
    </row>
    <row r="3" spans="1:18">
      <c r="A3" t="s">
        <v>403</v>
      </c>
      <c r="B3" t="s">
        <v>0</v>
      </c>
      <c r="C3" t="s">
        <v>404</v>
      </c>
      <c r="D3" t="s">
        <v>405</v>
      </c>
      <c r="E3" t="s">
        <v>406</v>
      </c>
      <c r="F3" t="s">
        <v>407</v>
      </c>
      <c r="G3" t="s">
        <v>408</v>
      </c>
      <c r="H3" t="s">
        <v>409</v>
      </c>
      <c r="I3" t="s">
        <v>410</v>
      </c>
      <c r="J3" t="s">
        <v>411</v>
      </c>
      <c r="K3" t="s">
        <v>412</v>
      </c>
      <c r="L3" t="s">
        <v>413</v>
      </c>
      <c r="M3" t="s">
        <v>414</v>
      </c>
      <c r="N3" t="s">
        <v>415</v>
      </c>
      <c r="O3" t="s">
        <v>3</v>
      </c>
      <c r="P3" t="s">
        <v>416</v>
      </c>
      <c r="Q3" t="s">
        <v>417</v>
      </c>
      <c r="R3" t="s">
        <v>418</v>
      </c>
    </row>
    <row r="4" spans="1:18" ht="30">
      <c r="A4" t="s">
        <v>437</v>
      </c>
      <c r="B4" s="106">
        <v>45702</v>
      </c>
      <c r="C4" t="s">
        <v>495</v>
      </c>
      <c r="D4" t="s">
        <v>597</v>
      </c>
      <c r="E4" t="s">
        <v>226</v>
      </c>
      <c r="F4">
        <v>2</v>
      </c>
      <c r="G4" t="s">
        <v>226</v>
      </c>
      <c r="H4" t="s">
        <v>480</v>
      </c>
      <c r="J4">
        <v>35306</v>
      </c>
      <c r="K4" s="43" t="s">
        <v>584</v>
      </c>
      <c r="L4" t="s">
        <v>445</v>
      </c>
      <c r="Q4" t="s">
        <v>446</v>
      </c>
    </row>
    <row r="5" spans="1:18" ht="30">
      <c r="A5" t="s">
        <v>434</v>
      </c>
      <c r="B5" s="106">
        <v>45701</v>
      </c>
      <c r="C5" t="s">
        <v>499</v>
      </c>
      <c r="D5" t="s">
        <v>577</v>
      </c>
      <c r="E5" t="s">
        <v>226</v>
      </c>
      <c r="F5">
        <v>2</v>
      </c>
      <c r="G5" t="s">
        <v>226</v>
      </c>
      <c r="H5" t="s">
        <v>480</v>
      </c>
      <c r="J5">
        <v>35302</v>
      </c>
      <c r="K5" s="43" t="s">
        <v>610</v>
      </c>
      <c r="L5" t="s">
        <v>445</v>
      </c>
      <c r="Q5" t="s">
        <v>446</v>
      </c>
    </row>
    <row r="6" spans="1:18" ht="30">
      <c r="A6" t="s">
        <v>482</v>
      </c>
      <c r="B6" s="106">
        <v>45700</v>
      </c>
      <c r="C6" t="s">
        <v>495</v>
      </c>
      <c r="D6" t="s">
        <v>588</v>
      </c>
      <c r="E6" t="s">
        <v>226</v>
      </c>
      <c r="F6">
        <v>2</v>
      </c>
      <c r="G6" t="s">
        <v>226</v>
      </c>
      <c r="H6" t="s">
        <v>480</v>
      </c>
      <c r="J6">
        <v>35298</v>
      </c>
      <c r="K6" s="43" t="s">
        <v>584</v>
      </c>
      <c r="L6" t="s">
        <v>445</v>
      </c>
      <c r="Q6" t="s">
        <v>446</v>
      </c>
    </row>
    <row r="7" spans="1:18" ht="30">
      <c r="A7" t="s">
        <v>428</v>
      </c>
      <c r="B7" s="106">
        <v>45699</v>
      </c>
      <c r="C7" t="s">
        <v>495</v>
      </c>
      <c r="D7" t="s">
        <v>588</v>
      </c>
      <c r="E7" t="s">
        <v>226</v>
      </c>
      <c r="F7">
        <v>2</v>
      </c>
      <c r="G7" t="s">
        <v>226</v>
      </c>
      <c r="H7" t="s">
        <v>480</v>
      </c>
      <c r="J7">
        <v>35295</v>
      </c>
      <c r="K7" s="43" t="s">
        <v>584</v>
      </c>
      <c r="L7" t="s">
        <v>445</v>
      </c>
      <c r="Q7" t="s">
        <v>446</v>
      </c>
    </row>
    <row r="8" spans="1:18" ht="30">
      <c r="A8" t="s">
        <v>419</v>
      </c>
      <c r="B8" s="106">
        <v>45698</v>
      </c>
      <c r="C8" t="s">
        <v>499</v>
      </c>
      <c r="D8" t="s">
        <v>577</v>
      </c>
      <c r="E8" t="s">
        <v>226</v>
      </c>
      <c r="F8">
        <v>2</v>
      </c>
      <c r="G8" t="s">
        <v>226</v>
      </c>
      <c r="H8" t="s">
        <v>480</v>
      </c>
      <c r="J8" s="43" t="s">
        <v>583</v>
      </c>
      <c r="K8" s="43" t="s">
        <v>584</v>
      </c>
      <c r="L8" t="s">
        <v>445</v>
      </c>
      <c r="Q8" t="s">
        <v>446</v>
      </c>
    </row>
    <row r="9" spans="1:18">
      <c r="A9" t="s">
        <v>494</v>
      </c>
      <c r="B9" s="106">
        <v>45696</v>
      </c>
      <c r="C9" s="172">
        <v>0.33333333333333331</v>
      </c>
      <c r="D9" s="172">
        <v>0.54166666666666663</v>
      </c>
      <c r="E9" t="s">
        <v>368</v>
      </c>
      <c r="F9">
        <v>2</v>
      </c>
      <c r="G9" t="s">
        <v>226</v>
      </c>
      <c r="H9" t="s">
        <v>429</v>
      </c>
      <c r="J9">
        <v>35389</v>
      </c>
      <c r="K9" t="s">
        <v>580</v>
      </c>
      <c r="L9" t="s">
        <v>445</v>
      </c>
      <c r="Q9" t="s">
        <v>446</v>
      </c>
    </row>
    <row r="10" spans="1:18" ht="30">
      <c r="A10" t="s">
        <v>434</v>
      </c>
      <c r="B10" s="106">
        <v>45694</v>
      </c>
      <c r="C10" s="172">
        <v>0.29166666666666669</v>
      </c>
      <c r="D10" s="172">
        <v>0.5</v>
      </c>
      <c r="E10" t="s">
        <v>469</v>
      </c>
      <c r="F10">
        <v>2</v>
      </c>
      <c r="G10" t="s">
        <v>226</v>
      </c>
      <c r="H10" t="s">
        <v>429</v>
      </c>
      <c r="I10" t="s">
        <v>546</v>
      </c>
      <c r="J10" s="43" t="s">
        <v>565</v>
      </c>
      <c r="K10" t="s">
        <v>566</v>
      </c>
      <c r="L10" t="s">
        <v>445</v>
      </c>
      <c r="Q10" t="s">
        <v>446</v>
      </c>
    </row>
    <row r="11" spans="1:18" ht="30">
      <c r="A11" t="s">
        <v>428</v>
      </c>
      <c r="B11" s="106">
        <v>45692</v>
      </c>
      <c r="C11" t="s">
        <v>495</v>
      </c>
      <c r="D11" s="172">
        <v>0.54166666666666663</v>
      </c>
      <c r="E11" t="s">
        <v>368</v>
      </c>
      <c r="F11">
        <v>2</v>
      </c>
      <c r="G11" t="s">
        <v>226</v>
      </c>
      <c r="H11" t="s">
        <v>480</v>
      </c>
      <c r="J11" s="43" t="s">
        <v>563</v>
      </c>
      <c r="K11" t="s">
        <v>547</v>
      </c>
      <c r="L11" t="s">
        <v>445</v>
      </c>
      <c r="Q11" t="s">
        <v>446</v>
      </c>
    </row>
    <row r="12" spans="1:18">
      <c r="A12" t="s">
        <v>437</v>
      </c>
      <c r="B12" s="106">
        <v>45688</v>
      </c>
      <c r="C12" t="s">
        <v>553</v>
      </c>
      <c r="D12" t="s">
        <v>530</v>
      </c>
      <c r="E12" t="s">
        <v>469</v>
      </c>
      <c r="F12">
        <v>2</v>
      </c>
      <c r="G12" t="s">
        <v>226</v>
      </c>
      <c r="H12" t="s">
        <v>429</v>
      </c>
      <c r="I12" t="s">
        <v>480</v>
      </c>
      <c r="K12" t="s">
        <v>558</v>
      </c>
      <c r="Q12" t="s">
        <v>446</v>
      </c>
    </row>
    <row r="13" spans="1:18">
      <c r="A13" t="s">
        <v>434</v>
      </c>
      <c r="B13" s="106">
        <v>45687</v>
      </c>
      <c r="C13" t="s">
        <v>553</v>
      </c>
      <c r="D13" t="s">
        <v>530</v>
      </c>
      <c r="E13" t="s">
        <v>469</v>
      </c>
      <c r="F13">
        <v>2</v>
      </c>
      <c r="G13" t="s">
        <v>226</v>
      </c>
      <c r="H13" t="s">
        <v>429</v>
      </c>
      <c r="I13" t="s">
        <v>546</v>
      </c>
      <c r="K13" t="s">
        <v>554</v>
      </c>
      <c r="Q13" t="s">
        <v>446</v>
      </c>
    </row>
    <row r="14" spans="1:18">
      <c r="A14" t="s">
        <v>482</v>
      </c>
      <c r="B14" s="106">
        <v>45686</v>
      </c>
      <c r="C14" t="s">
        <v>499</v>
      </c>
      <c r="D14" t="s">
        <v>535</v>
      </c>
      <c r="E14" t="s">
        <v>226</v>
      </c>
      <c r="F14">
        <v>0</v>
      </c>
      <c r="G14" t="s">
        <v>226</v>
      </c>
      <c r="H14" t="s">
        <v>480</v>
      </c>
      <c r="K14" t="s">
        <v>551</v>
      </c>
      <c r="L14" t="s">
        <v>551</v>
      </c>
      <c r="Q14" t="s">
        <v>446</v>
      </c>
    </row>
    <row r="15" spans="1:18" ht="45">
      <c r="A15" t="s">
        <v>428</v>
      </c>
      <c r="B15" s="106">
        <v>45664</v>
      </c>
      <c r="C15" s="172">
        <v>0.375</v>
      </c>
      <c r="D15" s="172">
        <v>0.54166666666666663</v>
      </c>
      <c r="E15" t="s">
        <v>368</v>
      </c>
      <c r="F15" t="s">
        <v>368</v>
      </c>
      <c r="G15" t="s">
        <v>226</v>
      </c>
      <c r="H15" t="s">
        <v>430</v>
      </c>
      <c r="I15" t="s">
        <v>225</v>
      </c>
      <c r="J15">
        <v>34427</v>
      </c>
      <c r="K15" s="43" t="s">
        <v>444</v>
      </c>
      <c r="L15" t="s">
        <v>445</v>
      </c>
      <c r="P15" t="s">
        <v>435</v>
      </c>
      <c r="Q15" t="s">
        <v>446</v>
      </c>
    </row>
    <row r="16" spans="1:18">
      <c r="A16" t="s">
        <v>482</v>
      </c>
      <c r="B16" s="106">
        <v>45686</v>
      </c>
      <c r="C16" t="s">
        <v>529</v>
      </c>
      <c r="D16" t="s">
        <v>530</v>
      </c>
      <c r="E16" t="s">
        <v>469</v>
      </c>
      <c r="F16">
        <v>2</v>
      </c>
      <c r="G16" t="s">
        <v>226</v>
      </c>
      <c r="H16" t="s">
        <v>492</v>
      </c>
      <c r="K16" t="s">
        <v>550</v>
      </c>
      <c r="L16" t="s">
        <v>550</v>
      </c>
      <c r="Q16" t="s">
        <v>446</v>
      </c>
    </row>
    <row r="17" spans="1:17">
      <c r="A17" t="s">
        <v>428</v>
      </c>
      <c r="B17" s="106">
        <v>45685</v>
      </c>
      <c r="C17" t="s">
        <v>529</v>
      </c>
      <c r="D17" t="s">
        <v>530</v>
      </c>
      <c r="E17" t="s">
        <v>469</v>
      </c>
      <c r="F17">
        <v>2</v>
      </c>
      <c r="G17" t="s">
        <v>226</v>
      </c>
      <c r="H17" t="s">
        <v>438</v>
      </c>
      <c r="I17" t="s">
        <v>546</v>
      </c>
      <c r="K17" t="s">
        <v>547</v>
      </c>
      <c r="L17" t="s">
        <v>445</v>
      </c>
      <c r="Q17" t="s">
        <v>446</v>
      </c>
    </row>
    <row r="18" spans="1:17">
      <c r="A18" t="s">
        <v>428</v>
      </c>
      <c r="B18" s="106">
        <v>45685</v>
      </c>
      <c r="C18" t="s">
        <v>529</v>
      </c>
      <c r="D18" t="s">
        <v>530</v>
      </c>
      <c r="E18" t="s">
        <v>226</v>
      </c>
      <c r="F18">
        <v>0</v>
      </c>
      <c r="G18" t="s">
        <v>226</v>
      </c>
      <c r="H18" t="s">
        <v>492</v>
      </c>
      <c r="K18" t="s">
        <v>544</v>
      </c>
      <c r="L18" t="s">
        <v>544</v>
      </c>
      <c r="M18" t="s">
        <v>545</v>
      </c>
      <c r="Q18" t="s">
        <v>446</v>
      </c>
    </row>
    <row r="19" spans="1:17" ht="45">
      <c r="A19" t="s">
        <v>432</v>
      </c>
      <c r="B19" s="106">
        <v>45665</v>
      </c>
      <c r="C19" s="172">
        <v>0.33333333333333331</v>
      </c>
      <c r="D19" s="172">
        <v>0.5</v>
      </c>
      <c r="E19" t="s">
        <v>368</v>
      </c>
      <c r="F19" t="s">
        <v>368</v>
      </c>
      <c r="G19" t="s">
        <v>226</v>
      </c>
      <c r="H19" t="s">
        <v>438</v>
      </c>
      <c r="I19" t="s">
        <v>453</v>
      </c>
      <c r="J19">
        <v>35437</v>
      </c>
      <c r="K19" s="43" t="s">
        <v>454</v>
      </c>
      <c r="L19" t="s">
        <v>445</v>
      </c>
      <c r="P19" t="s">
        <v>435</v>
      </c>
      <c r="Q19" t="s">
        <v>446</v>
      </c>
    </row>
    <row r="20" spans="1:17">
      <c r="A20" t="s">
        <v>419</v>
      </c>
      <c r="B20" s="106">
        <v>45684</v>
      </c>
      <c r="C20" t="s">
        <v>499</v>
      </c>
      <c r="D20" t="s">
        <v>535</v>
      </c>
      <c r="E20" t="s">
        <v>226</v>
      </c>
      <c r="F20">
        <v>0</v>
      </c>
      <c r="G20" t="s">
        <v>226</v>
      </c>
      <c r="H20" t="s">
        <v>480</v>
      </c>
      <c r="J20">
        <v>35486</v>
      </c>
      <c r="K20" t="s">
        <v>536</v>
      </c>
      <c r="P20" t="s">
        <v>435</v>
      </c>
      <c r="Q20" t="s">
        <v>446</v>
      </c>
    </row>
    <row r="21" spans="1:17" ht="30">
      <c r="A21" t="s">
        <v>419</v>
      </c>
      <c r="B21" s="106">
        <v>45684</v>
      </c>
      <c r="C21" t="s">
        <v>529</v>
      </c>
      <c r="D21" t="s">
        <v>530</v>
      </c>
      <c r="E21" t="s">
        <v>226</v>
      </c>
      <c r="F21">
        <v>0</v>
      </c>
      <c r="G21" t="s">
        <v>226</v>
      </c>
      <c r="H21" t="s">
        <v>492</v>
      </c>
      <c r="J21" s="43" t="s">
        <v>531</v>
      </c>
      <c r="K21" t="s">
        <v>532</v>
      </c>
      <c r="L21" t="s">
        <v>532</v>
      </c>
      <c r="P21" t="s">
        <v>423</v>
      </c>
      <c r="Q21" t="s">
        <v>446</v>
      </c>
    </row>
    <row r="22" spans="1:17">
      <c r="A22" t="s">
        <v>437</v>
      </c>
      <c r="B22" s="106">
        <v>45681</v>
      </c>
      <c r="C22" t="s">
        <v>495</v>
      </c>
      <c r="D22" t="s">
        <v>473</v>
      </c>
      <c r="E22" t="s">
        <v>469</v>
      </c>
      <c r="F22">
        <v>2</v>
      </c>
      <c r="G22" t="s">
        <v>226</v>
      </c>
      <c r="H22" t="s">
        <v>438</v>
      </c>
      <c r="I22" t="s">
        <v>506</v>
      </c>
      <c r="J22">
        <v>34834</v>
      </c>
      <c r="K22" t="s">
        <v>515</v>
      </c>
      <c r="L22" t="s">
        <v>518</v>
      </c>
      <c r="M22" t="s">
        <v>519</v>
      </c>
      <c r="P22" t="s">
        <v>435</v>
      </c>
      <c r="Q22" t="s">
        <v>446</v>
      </c>
    </row>
    <row r="23" spans="1:17">
      <c r="A23" t="s">
        <v>434</v>
      </c>
      <c r="B23" s="106">
        <v>45680</v>
      </c>
      <c r="C23" t="s">
        <v>495</v>
      </c>
      <c r="D23" t="s">
        <v>508</v>
      </c>
      <c r="E23" t="s">
        <v>368</v>
      </c>
      <c r="F23">
        <v>2</v>
      </c>
      <c r="G23" t="s">
        <v>226</v>
      </c>
      <c r="H23" t="s">
        <v>429</v>
      </c>
      <c r="I23" t="s">
        <v>497</v>
      </c>
      <c r="J23">
        <v>35054</v>
      </c>
      <c r="K23" t="s">
        <v>515</v>
      </c>
      <c r="L23" t="s">
        <v>516</v>
      </c>
      <c r="M23" t="s">
        <v>497</v>
      </c>
      <c r="Q23" t="s">
        <v>446</v>
      </c>
    </row>
    <row r="24" spans="1:17" ht="45">
      <c r="A24" t="s">
        <v>437</v>
      </c>
      <c r="B24" s="106">
        <v>45674</v>
      </c>
      <c r="C24" s="172">
        <v>0.375</v>
      </c>
      <c r="D24" s="172">
        <v>0.54166666666666663</v>
      </c>
      <c r="E24" t="s">
        <v>368</v>
      </c>
      <c r="F24">
        <v>2</v>
      </c>
      <c r="G24" t="s">
        <v>226</v>
      </c>
      <c r="H24" t="s">
        <v>438</v>
      </c>
      <c r="I24" t="s">
        <v>492</v>
      </c>
      <c r="J24">
        <v>34830</v>
      </c>
      <c r="K24" s="43" t="s">
        <v>493</v>
      </c>
      <c r="L24" t="s">
        <v>445</v>
      </c>
      <c r="P24" t="s">
        <v>435</v>
      </c>
      <c r="Q24" t="s">
        <v>446</v>
      </c>
    </row>
    <row r="25" spans="1:17" ht="45">
      <c r="A25" t="s">
        <v>434</v>
      </c>
      <c r="B25" s="106">
        <v>45673</v>
      </c>
      <c r="C25" s="172">
        <v>0.375</v>
      </c>
      <c r="D25" s="172">
        <v>0.54166666666666663</v>
      </c>
      <c r="E25" t="s">
        <v>368</v>
      </c>
      <c r="F25">
        <v>2</v>
      </c>
      <c r="G25" t="s">
        <v>226</v>
      </c>
      <c r="H25" t="s">
        <v>429</v>
      </c>
      <c r="I25" t="s">
        <v>486</v>
      </c>
      <c r="J25">
        <v>34223</v>
      </c>
      <c r="K25" s="43" t="s">
        <v>487</v>
      </c>
      <c r="L25" t="s">
        <v>445</v>
      </c>
      <c r="P25" t="s">
        <v>435</v>
      </c>
      <c r="Q25" t="s">
        <v>446</v>
      </c>
    </row>
    <row r="26" spans="1:17" ht="45">
      <c r="A26" t="s">
        <v>434</v>
      </c>
      <c r="B26" s="106">
        <v>45666</v>
      </c>
      <c r="C26" s="172">
        <v>0.58333333333333337</v>
      </c>
      <c r="D26" s="172">
        <v>0.70833333333333337</v>
      </c>
      <c r="E26" t="s">
        <v>368</v>
      </c>
      <c r="F26" t="s">
        <v>368</v>
      </c>
      <c r="G26" t="s">
        <v>226</v>
      </c>
      <c r="H26" t="s">
        <v>429</v>
      </c>
      <c r="I26" t="s">
        <v>463</v>
      </c>
      <c r="J26" s="43" t="s">
        <v>464</v>
      </c>
      <c r="K26" s="43" t="s">
        <v>465</v>
      </c>
      <c r="L26" t="s">
        <v>445</v>
      </c>
      <c r="P26" t="s">
        <v>423</v>
      </c>
      <c r="Q26" t="s">
        <v>446</v>
      </c>
    </row>
    <row r="27" spans="1:17" ht="45">
      <c r="A27" t="s">
        <v>482</v>
      </c>
      <c r="B27" s="106">
        <v>45672</v>
      </c>
      <c r="C27" s="172">
        <v>0.375</v>
      </c>
      <c r="D27" s="172">
        <v>0.54166666666666663</v>
      </c>
      <c r="E27" t="s">
        <v>368</v>
      </c>
      <c r="F27">
        <v>2</v>
      </c>
      <c r="G27" t="s">
        <v>226</v>
      </c>
      <c r="H27" t="s">
        <v>438</v>
      </c>
      <c r="I27" t="s">
        <v>480</v>
      </c>
      <c r="J27" s="43" t="s">
        <v>483</v>
      </c>
      <c r="K27" s="43" t="s">
        <v>484</v>
      </c>
      <c r="L27" t="s">
        <v>445</v>
      </c>
      <c r="P27" t="s">
        <v>435</v>
      </c>
      <c r="Q27" t="s">
        <v>446</v>
      </c>
    </row>
    <row r="28" spans="1:17" ht="45">
      <c r="A28" t="s">
        <v>428</v>
      </c>
      <c r="B28" s="106">
        <v>45671</v>
      </c>
      <c r="C28" s="172">
        <v>8.3333333333333329E-2</v>
      </c>
      <c r="D28" s="172">
        <v>0.70833333333333337</v>
      </c>
      <c r="E28" t="s">
        <v>368</v>
      </c>
      <c r="F28">
        <v>2</v>
      </c>
      <c r="G28" t="s">
        <v>226</v>
      </c>
      <c r="H28" t="s">
        <v>438</v>
      </c>
      <c r="I28" t="s">
        <v>480</v>
      </c>
      <c r="J28">
        <v>33875</v>
      </c>
      <c r="K28" s="43" t="s">
        <v>481</v>
      </c>
      <c r="L28" t="s">
        <v>445</v>
      </c>
      <c r="P28" t="s">
        <v>435</v>
      </c>
      <c r="Q28" t="s">
        <v>446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8"/>
  <sheetViews>
    <sheetView showGridLines="0" topLeftCell="C1" workbookViewId="0">
      <pane ySplit="1" topLeftCell="A30" activePane="bottomLeft" state="frozen"/>
      <selection pane="bottomLeft" activeCell="C30" sqref="C30"/>
    </sheetView>
  </sheetViews>
  <sheetFormatPr defaultColWidth="14.42578125" defaultRowHeight="15" customHeight="1"/>
  <cols>
    <col min="1" max="1" width="26.7109375" customWidth="1"/>
    <col min="2" max="2" width="33.85546875" customWidth="1"/>
    <col min="3" max="3" width="29.42578125" customWidth="1"/>
    <col min="4" max="4" width="25.7109375" customWidth="1"/>
    <col min="5" max="5" width="28.42578125" customWidth="1"/>
    <col min="6" max="6" width="38.5703125" customWidth="1"/>
    <col min="7" max="7" width="69.42578125" customWidth="1"/>
    <col min="8" max="8" width="31" customWidth="1"/>
    <col min="9" max="9" width="21.42578125" customWidth="1"/>
    <col min="10" max="10" width="22.140625" customWidth="1"/>
    <col min="11" max="11" width="15.7109375" customWidth="1"/>
    <col min="12" max="12" width="26.5703125" customWidth="1"/>
    <col min="13" max="13" width="20" customWidth="1"/>
    <col min="14" max="14" width="39.5703125" customWidth="1"/>
    <col min="15" max="26" width="10.7109375" customWidth="1"/>
  </cols>
  <sheetData>
    <row r="1" spans="1:14" ht="13.5" customHeight="1">
      <c r="A1" s="27" t="s">
        <v>1093</v>
      </c>
      <c r="B1" s="28" t="s">
        <v>1094</v>
      </c>
      <c r="C1" s="28" t="s">
        <v>1095</v>
      </c>
      <c r="D1" s="28" t="s">
        <v>1096</v>
      </c>
      <c r="E1" s="28" t="s">
        <v>1097</v>
      </c>
      <c r="F1" s="28" t="s">
        <v>1098</v>
      </c>
      <c r="G1" s="28" t="s">
        <v>1099</v>
      </c>
      <c r="H1" s="28" t="s">
        <v>1100</v>
      </c>
      <c r="I1" s="29" t="s">
        <v>1101</v>
      </c>
      <c r="J1" s="29" t="s">
        <v>1102</v>
      </c>
      <c r="K1" s="28" t="s">
        <v>1103</v>
      </c>
      <c r="L1" s="28" t="s">
        <v>1104</v>
      </c>
      <c r="M1" s="28" t="s">
        <v>1105</v>
      </c>
      <c r="N1" s="28" t="s">
        <v>1106</v>
      </c>
    </row>
    <row r="2" spans="1:14" ht="13.5" customHeight="1">
      <c r="A2" s="30">
        <v>45659</v>
      </c>
      <c r="B2" s="31" t="s">
        <v>1107</v>
      </c>
      <c r="C2" s="32"/>
      <c r="D2" s="33"/>
      <c r="E2" s="31" t="s">
        <v>1108</v>
      </c>
      <c r="F2" s="31" t="s">
        <v>1109</v>
      </c>
      <c r="G2" s="34"/>
      <c r="H2" s="31">
        <v>5</v>
      </c>
      <c r="I2" s="35" t="s">
        <v>1110</v>
      </c>
      <c r="J2" s="35" t="s">
        <v>1003</v>
      </c>
      <c r="K2" s="31" t="s">
        <v>1111</v>
      </c>
      <c r="L2" s="31" t="s">
        <v>1112</v>
      </c>
      <c r="M2" s="36" t="s">
        <v>434</v>
      </c>
      <c r="N2" s="31"/>
    </row>
    <row r="3" spans="1:14" ht="13.5" customHeight="1">
      <c r="A3" s="30">
        <v>45659</v>
      </c>
      <c r="B3" s="31" t="s">
        <v>1107</v>
      </c>
      <c r="C3" s="32"/>
      <c r="D3" s="33"/>
      <c r="E3" s="31" t="s">
        <v>1108</v>
      </c>
      <c r="F3" s="31" t="s">
        <v>1113</v>
      </c>
      <c r="G3" s="34"/>
      <c r="H3" s="31">
        <v>5</v>
      </c>
      <c r="I3" s="35" t="s">
        <v>648</v>
      </c>
      <c r="J3" s="35" t="s">
        <v>649</v>
      </c>
      <c r="K3" s="31" t="s">
        <v>1111</v>
      </c>
      <c r="L3" s="31" t="s">
        <v>1112</v>
      </c>
      <c r="M3" s="36" t="s">
        <v>434</v>
      </c>
      <c r="N3" s="31"/>
    </row>
    <row r="4" spans="1:14" ht="13.5" customHeight="1">
      <c r="A4" s="30">
        <v>45659</v>
      </c>
      <c r="B4" s="31" t="s">
        <v>1107</v>
      </c>
      <c r="C4" s="32"/>
      <c r="D4" s="33"/>
      <c r="E4" s="31" t="s">
        <v>1108</v>
      </c>
      <c r="F4" s="31" t="s">
        <v>1114</v>
      </c>
      <c r="G4" s="34"/>
      <c r="H4" s="31">
        <v>5</v>
      </c>
      <c r="I4" s="35" t="s">
        <v>1110</v>
      </c>
      <c r="J4" s="35" t="s">
        <v>1003</v>
      </c>
      <c r="K4" s="31" t="s">
        <v>1115</v>
      </c>
      <c r="L4" s="31" t="s">
        <v>1116</v>
      </c>
      <c r="M4" s="36" t="s">
        <v>434</v>
      </c>
      <c r="N4" s="31"/>
    </row>
    <row r="5" spans="1:14" ht="13.5" customHeight="1">
      <c r="A5" s="30">
        <v>45659</v>
      </c>
      <c r="B5" s="31" t="s">
        <v>1107</v>
      </c>
      <c r="C5" s="32"/>
      <c r="D5" s="33"/>
      <c r="E5" s="31" t="s">
        <v>1108</v>
      </c>
      <c r="F5" s="31" t="s">
        <v>1117</v>
      </c>
      <c r="G5" s="34"/>
      <c r="H5" s="31">
        <v>5</v>
      </c>
      <c r="I5" s="35" t="s">
        <v>648</v>
      </c>
      <c r="J5" s="35" t="s">
        <v>649</v>
      </c>
      <c r="K5" s="31" t="s">
        <v>1115</v>
      </c>
      <c r="L5" s="31" t="s">
        <v>1116</v>
      </c>
      <c r="M5" s="36" t="s">
        <v>434</v>
      </c>
      <c r="N5" s="31"/>
    </row>
    <row r="6" spans="1:14" ht="13.5" customHeight="1">
      <c r="A6" s="30">
        <v>45659</v>
      </c>
      <c r="B6" s="31" t="s">
        <v>1107</v>
      </c>
      <c r="C6" s="32"/>
      <c r="D6" s="33"/>
      <c r="E6" s="31" t="s">
        <v>1108</v>
      </c>
      <c r="F6" s="31" t="s">
        <v>1118</v>
      </c>
      <c r="G6" s="34"/>
      <c r="H6" s="31">
        <v>5</v>
      </c>
      <c r="I6" s="35" t="s">
        <v>1110</v>
      </c>
      <c r="J6" s="35" t="s">
        <v>1003</v>
      </c>
      <c r="K6" s="31" t="s">
        <v>1115</v>
      </c>
      <c r="L6" s="31" t="s">
        <v>1119</v>
      </c>
      <c r="M6" s="36" t="s">
        <v>434</v>
      </c>
      <c r="N6" s="31"/>
    </row>
    <row r="7" spans="1:14" ht="13.5" customHeight="1">
      <c r="A7" s="30">
        <v>45659</v>
      </c>
      <c r="B7" s="31" t="s">
        <v>1107</v>
      </c>
      <c r="C7" s="32"/>
      <c r="D7" s="33"/>
      <c r="E7" s="31" t="s">
        <v>1108</v>
      </c>
      <c r="F7" s="31" t="s">
        <v>1120</v>
      </c>
      <c r="G7" s="34"/>
      <c r="H7" s="31">
        <v>5</v>
      </c>
      <c r="I7" s="35" t="s">
        <v>648</v>
      </c>
      <c r="J7" s="35" t="s">
        <v>649</v>
      </c>
      <c r="K7" s="31" t="s">
        <v>1115</v>
      </c>
      <c r="L7" s="31" t="s">
        <v>1119</v>
      </c>
      <c r="M7" s="36" t="s">
        <v>434</v>
      </c>
      <c r="N7" s="31"/>
    </row>
    <row r="8" spans="1:14" ht="13.5" customHeight="1">
      <c r="A8" s="30">
        <v>45659</v>
      </c>
      <c r="B8" s="31" t="s">
        <v>1107</v>
      </c>
      <c r="C8" s="32"/>
      <c r="D8" s="33"/>
      <c r="E8" s="31" t="s">
        <v>1108</v>
      </c>
      <c r="F8" s="31" t="s">
        <v>1121</v>
      </c>
      <c r="G8" s="34"/>
      <c r="H8" s="31">
        <v>5</v>
      </c>
      <c r="I8" s="35" t="s">
        <v>1110</v>
      </c>
      <c r="J8" s="35" t="s">
        <v>1003</v>
      </c>
      <c r="K8" s="31" t="s">
        <v>1115</v>
      </c>
      <c r="L8" s="31" t="s">
        <v>1122</v>
      </c>
      <c r="M8" s="36" t="s">
        <v>434</v>
      </c>
      <c r="N8" s="31"/>
    </row>
    <row r="9" spans="1:14" ht="13.5" customHeight="1">
      <c r="A9" s="30">
        <v>45659</v>
      </c>
      <c r="B9" s="31" t="s">
        <v>1123</v>
      </c>
      <c r="C9" s="32">
        <v>3045880486</v>
      </c>
      <c r="D9" s="33" t="s">
        <v>1124</v>
      </c>
      <c r="E9" s="31" t="s">
        <v>1108</v>
      </c>
      <c r="F9" s="31" t="s">
        <v>1125</v>
      </c>
      <c r="G9" s="34" t="s">
        <v>1126</v>
      </c>
      <c r="H9" s="31">
        <v>5</v>
      </c>
      <c r="I9" s="35" t="s">
        <v>648</v>
      </c>
      <c r="J9" s="35" t="s">
        <v>649</v>
      </c>
      <c r="K9" s="31" t="s">
        <v>1115</v>
      </c>
      <c r="L9" s="31" t="s">
        <v>1122</v>
      </c>
      <c r="M9" s="36" t="s">
        <v>434</v>
      </c>
      <c r="N9" s="31"/>
    </row>
    <row r="10" spans="1:14" ht="13.5" customHeight="1">
      <c r="A10" s="30">
        <v>45660</v>
      </c>
      <c r="B10" s="31" t="s">
        <v>1107</v>
      </c>
      <c r="C10" s="32"/>
      <c r="D10" s="33"/>
      <c r="E10" s="31" t="s">
        <v>1108</v>
      </c>
      <c r="F10" s="31" t="s">
        <v>1127</v>
      </c>
      <c r="G10" s="34"/>
      <c r="H10" s="31">
        <v>5</v>
      </c>
      <c r="I10" s="35" t="s">
        <v>1110</v>
      </c>
      <c r="J10" s="35" t="s">
        <v>1003</v>
      </c>
      <c r="K10" s="31" t="s">
        <v>1111</v>
      </c>
      <c r="L10" s="31" t="s">
        <v>1112</v>
      </c>
      <c r="M10" s="36" t="s">
        <v>437</v>
      </c>
      <c r="N10" s="31"/>
    </row>
    <row r="11" spans="1:14" ht="13.5" customHeight="1">
      <c r="A11" s="30">
        <v>45660</v>
      </c>
      <c r="B11" s="31" t="s">
        <v>1107</v>
      </c>
      <c r="C11" s="32"/>
      <c r="D11" s="33"/>
      <c r="E11" s="31" t="s">
        <v>1108</v>
      </c>
      <c r="F11" s="31" t="s">
        <v>1128</v>
      </c>
      <c r="G11" s="34"/>
      <c r="H11" s="31">
        <v>5</v>
      </c>
      <c r="I11" s="35" t="s">
        <v>648</v>
      </c>
      <c r="J11" s="35" t="s">
        <v>649</v>
      </c>
      <c r="K11" s="31" t="s">
        <v>1111</v>
      </c>
      <c r="L11" s="31" t="s">
        <v>1112</v>
      </c>
      <c r="M11" s="36" t="s">
        <v>437</v>
      </c>
      <c r="N11" s="31"/>
    </row>
    <row r="12" spans="1:14" ht="13.5" customHeight="1">
      <c r="A12" s="30">
        <v>45660</v>
      </c>
      <c r="B12" s="31" t="s">
        <v>1129</v>
      </c>
      <c r="C12" s="32">
        <v>3124647170</v>
      </c>
      <c r="D12" s="33" t="s">
        <v>1130</v>
      </c>
      <c r="E12" s="31" t="s">
        <v>1108</v>
      </c>
      <c r="F12" s="31" t="s">
        <v>1131</v>
      </c>
      <c r="G12" s="36" t="s">
        <v>1130</v>
      </c>
      <c r="H12" s="31">
        <v>5</v>
      </c>
      <c r="I12" s="35" t="s">
        <v>1110</v>
      </c>
      <c r="J12" s="35" t="s">
        <v>1003</v>
      </c>
      <c r="K12" s="31" t="s">
        <v>1115</v>
      </c>
      <c r="L12" s="31" t="s">
        <v>1116</v>
      </c>
      <c r="M12" s="36" t="s">
        <v>437</v>
      </c>
      <c r="N12" s="31"/>
    </row>
    <row r="13" spans="1:14" ht="13.5" customHeight="1">
      <c r="A13" s="30">
        <v>45660</v>
      </c>
      <c r="B13" s="31" t="s">
        <v>1129</v>
      </c>
      <c r="C13" s="32">
        <v>3124647170</v>
      </c>
      <c r="D13" s="33" t="s">
        <v>1130</v>
      </c>
      <c r="E13" s="31" t="s">
        <v>1108</v>
      </c>
      <c r="F13" s="31" t="s">
        <v>1132</v>
      </c>
      <c r="G13" s="36" t="s">
        <v>1130</v>
      </c>
      <c r="H13" s="31">
        <v>5</v>
      </c>
      <c r="I13" s="35" t="s">
        <v>648</v>
      </c>
      <c r="J13" s="35" t="s">
        <v>649</v>
      </c>
      <c r="K13" s="31" t="s">
        <v>1115</v>
      </c>
      <c r="L13" s="31" t="s">
        <v>1116</v>
      </c>
      <c r="M13" s="36" t="s">
        <v>437</v>
      </c>
      <c r="N13" s="31"/>
    </row>
    <row r="14" spans="1:14" ht="13.5" customHeight="1">
      <c r="A14" s="30">
        <v>45660</v>
      </c>
      <c r="B14" s="31" t="s">
        <v>1107</v>
      </c>
      <c r="C14" s="32"/>
      <c r="D14" s="33"/>
      <c r="E14" s="31" t="s">
        <v>1108</v>
      </c>
      <c r="F14" s="31" t="s">
        <v>1133</v>
      </c>
      <c r="G14" s="34"/>
      <c r="H14" s="31">
        <v>5</v>
      </c>
      <c r="I14" s="35" t="s">
        <v>1110</v>
      </c>
      <c r="J14" s="35" t="s">
        <v>1003</v>
      </c>
      <c r="K14" s="31" t="s">
        <v>1115</v>
      </c>
      <c r="L14" s="31" t="s">
        <v>1119</v>
      </c>
      <c r="M14" s="36" t="s">
        <v>437</v>
      </c>
      <c r="N14" s="31"/>
    </row>
    <row r="15" spans="1:14" ht="13.5" customHeight="1">
      <c r="A15" s="30">
        <v>45660</v>
      </c>
      <c r="B15" s="31" t="s">
        <v>1134</v>
      </c>
      <c r="C15" s="32">
        <v>3188431981</v>
      </c>
      <c r="D15" s="33" t="s">
        <v>1124</v>
      </c>
      <c r="E15" s="31" t="s">
        <v>1108</v>
      </c>
      <c r="F15" s="31" t="s">
        <v>1135</v>
      </c>
      <c r="G15" s="34" t="s">
        <v>1126</v>
      </c>
      <c r="H15" s="31">
        <v>5</v>
      </c>
      <c r="I15" s="35" t="s">
        <v>648</v>
      </c>
      <c r="J15" s="35" t="s">
        <v>649</v>
      </c>
      <c r="K15" s="31" t="s">
        <v>1115</v>
      </c>
      <c r="L15" s="31" t="s">
        <v>1119</v>
      </c>
      <c r="M15" s="36" t="s">
        <v>437</v>
      </c>
      <c r="N15" s="31"/>
    </row>
    <row r="16" spans="1:14" ht="13.5" customHeight="1">
      <c r="A16" s="30">
        <v>45660</v>
      </c>
      <c r="B16" s="31" t="s">
        <v>1107</v>
      </c>
      <c r="C16" s="32"/>
      <c r="D16" s="33"/>
      <c r="E16" s="31" t="s">
        <v>1108</v>
      </c>
      <c r="F16" s="31" t="s">
        <v>1136</v>
      </c>
      <c r="G16" s="34"/>
      <c r="H16" s="31">
        <v>5</v>
      </c>
      <c r="I16" s="35" t="s">
        <v>1110</v>
      </c>
      <c r="J16" s="35" t="s">
        <v>1003</v>
      </c>
      <c r="K16" s="31" t="s">
        <v>1115</v>
      </c>
      <c r="L16" s="31" t="s">
        <v>1122</v>
      </c>
      <c r="M16" s="36" t="s">
        <v>437</v>
      </c>
      <c r="N16" s="31"/>
    </row>
    <row r="17" spans="1:14" ht="13.5" customHeight="1">
      <c r="A17" s="30">
        <v>45660</v>
      </c>
      <c r="B17" s="31" t="s">
        <v>1107</v>
      </c>
      <c r="C17" s="32"/>
      <c r="D17" s="33"/>
      <c r="E17" s="31" t="s">
        <v>1108</v>
      </c>
      <c r="F17" s="31" t="s">
        <v>1137</v>
      </c>
      <c r="G17" s="34"/>
      <c r="H17" s="31">
        <v>5</v>
      </c>
      <c r="I17" s="35" t="s">
        <v>648</v>
      </c>
      <c r="J17" s="35" t="s">
        <v>649</v>
      </c>
      <c r="K17" s="31" t="s">
        <v>1115</v>
      </c>
      <c r="L17" s="31" t="s">
        <v>1122</v>
      </c>
      <c r="M17" s="36" t="s">
        <v>437</v>
      </c>
      <c r="N17" s="31"/>
    </row>
    <row r="18" spans="1:14" ht="13.5" customHeight="1">
      <c r="A18" s="30">
        <v>45661</v>
      </c>
      <c r="B18" s="31" t="s">
        <v>1134</v>
      </c>
      <c r="C18" s="32">
        <v>3188431981</v>
      </c>
      <c r="D18" s="33" t="s">
        <v>1124</v>
      </c>
      <c r="E18" s="31" t="s">
        <v>1108</v>
      </c>
      <c r="F18" s="31" t="s">
        <v>1138</v>
      </c>
      <c r="G18" s="34" t="s">
        <v>1139</v>
      </c>
      <c r="H18" s="31">
        <v>5</v>
      </c>
      <c r="I18" s="35" t="s">
        <v>669</v>
      </c>
      <c r="J18" s="35" t="s">
        <v>1140</v>
      </c>
      <c r="K18" s="31" t="s">
        <v>1111</v>
      </c>
      <c r="L18" s="31" t="s">
        <v>1141</v>
      </c>
      <c r="M18" s="36" t="s">
        <v>439</v>
      </c>
      <c r="N18" s="31"/>
    </row>
    <row r="19" spans="1:14" ht="13.5" customHeight="1">
      <c r="A19" s="30">
        <v>45661</v>
      </c>
      <c r="B19" s="31" t="s">
        <v>1107</v>
      </c>
      <c r="C19" s="32"/>
      <c r="D19" s="33"/>
      <c r="E19" s="31" t="s">
        <v>1108</v>
      </c>
      <c r="F19" s="31" t="s">
        <v>1142</v>
      </c>
      <c r="G19" s="34"/>
      <c r="H19" s="31">
        <v>5</v>
      </c>
      <c r="I19" s="35" t="s">
        <v>1143</v>
      </c>
      <c r="J19" s="35" t="s">
        <v>1144</v>
      </c>
      <c r="K19" s="31" t="s">
        <v>1115</v>
      </c>
      <c r="L19" s="31" t="s">
        <v>1116</v>
      </c>
      <c r="M19" s="36" t="s">
        <v>439</v>
      </c>
      <c r="N19" s="31"/>
    </row>
    <row r="20" spans="1:14" ht="13.5" customHeight="1">
      <c r="A20" s="30">
        <v>45661</v>
      </c>
      <c r="B20" s="31" t="s">
        <v>1107</v>
      </c>
      <c r="C20" s="32"/>
      <c r="D20" s="33"/>
      <c r="E20" s="31" t="s">
        <v>1108</v>
      </c>
      <c r="F20" s="31" t="s">
        <v>1145</v>
      </c>
      <c r="G20" s="34"/>
      <c r="H20" s="31">
        <v>5</v>
      </c>
      <c r="I20" s="35" t="s">
        <v>1143</v>
      </c>
      <c r="J20" s="35" t="s">
        <v>1144</v>
      </c>
      <c r="K20" s="31" t="s">
        <v>1115</v>
      </c>
      <c r="L20" s="31" t="s">
        <v>1119</v>
      </c>
      <c r="M20" s="36" t="s">
        <v>439</v>
      </c>
      <c r="N20" s="31"/>
    </row>
    <row r="21" spans="1:14" ht="13.5" customHeight="1">
      <c r="A21" s="30">
        <v>45661</v>
      </c>
      <c r="B21" s="31" t="s">
        <v>1107</v>
      </c>
      <c r="C21" s="32"/>
      <c r="D21" s="33"/>
      <c r="E21" s="31" t="s">
        <v>1108</v>
      </c>
      <c r="F21" s="31" t="s">
        <v>1146</v>
      </c>
      <c r="G21" s="36"/>
      <c r="H21" s="31">
        <v>5</v>
      </c>
      <c r="I21" s="35" t="s">
        <v>1143</v>
      </c>
      <c r="J21" s="35" t="s">
        <v>1144</v>
      </c>
      <c r="K21" s="35" t="s">
        <v>1115</v>
      </c>
      <c r="L21" s="35" t="s">
        <v>1147</v>
      </c>
      <c r="M21" s="36" t="s">
        <v>439</v>
      </c>
      <c r="N21" s="31"/>
    </row>
    <row r="22" spans="1:14" ht="13.5" customHeight="1">
      <c r="A22" s="30">
        <v>45662</v>
      </c>
      <c r="B22" s="31" t="s">
        <v>1123</v>
      </c>
      <c r="C22" s="32">
        <v>3045880486</v>
      </c>
      <c r="D22" s="33" t="s">
        <v>1124</v>
      </c>
      <c r="E22" s="31" t="s">
        <v>1108</v>
      </c>
      <c r="F22" s="31" t="s">
        <v>1148</v>
      </c>
      <c r="G22" s="36" t="s">
        <v>1149</v>
      </c>
      <c r="H22" s="31">
        <v>5</v>
      </c>
      <c r="I22" s="35" t="s">
        <v>669</v>
      </c>
      <c r="J22" s="35" t="s">
        <v>1140</v>
      </c>
      <c r="K22" s="31" t="s">
        <v>1111</v>
      </c>
      <c r="L22" s="31" t="s">
        <v>1112</v>
      </c>
      <c r="M22" s="36" t="s">
        <v>442</v>
      </c>
      <c r="N22" s="31"/>
    </row>
    <row r="23" spans="1:14" ht="13.5" customHeight="1">
      <c r="A23" s="30">
        <v>45664</v>
      </c>
      <c r="B23" s="31" t="s">
        <v>1107</v>
      </c>
      <c r="C23" s="32"/>
      <c r="D23" s="33"/>
      <c r="E23" s="31" t="s">
        <v>1108</v>
      </c>
      <c r="F23" s="31" t="s">
        <v>1150</v>
      </c>
      <c r="G23" s="34"/>
      <c r="H23" s="31">
        <v>5</v>
      </c>
      <c r="I23" s="35" t="s">
        <v>1110</v>
      </c>
      <c r="J23" s="35" t="s">
        <v>1003</v>
      </c>
      <c r="K23" s="31" t="s">
        <v>1111</v>
      </c>
      <c r="L23" s="31" t="s">
        <v>1141</v>
      </c>
      <c r="M23" s="34" t="s">
        <v>428</v>
      </c>
      <c r="N23" s="31"/>
    </row>
    <row r="24" spans="1:14" ht="13.5" customHeight="1">
      <c r="A24" s="30">
        <v>45664</v>
      </c>
      <c r="B24" s="31" t="s">
        <v>1151</v>
      </c>
      <c r="C24" s="32">
        <v>3045880486</v>
      </c>
      <c r="D24" s="33" t="s">
        <v>1152</v>
      </c>
      <c r="E24" s="31" t="s">
        <v>1108</v>
      </c>
      <c r="F24" s="31" t="s">
        <v>1153</v>
      </c>
      <c r="G24" s="34" t="s">
        <v>1154</v>
      </c>
      <c r="H24" s="31">
        <v>5</v>
      </c>
      <c r="I24" s="35" t="s">
        <v>648</v>
      </c>
      <c r="J24" s="35" t="s">
        <v>649</v>
      </c>
      <c r="K24" s="31" t="s">
        <v>1111</v>
      </c>
      <c r="L24" s="31" t="s">
        <v>1141</v>
      </c>
      <c r="M24" s="34" t="s">
        <v>428</v>
      </c>
      <c r="N24" s="31"/>
    </row>
    <row r="25" spans="1:14" ht="13.5" customHeight="1">
      <c r="A25" s="30">
        <v>45664</v>
      </c>
      <c r="B25" s="31" t="s">
        <v>1107</v>
      </c>
      <c r="C25" s="32"/>
      <c r="D25" s="33"/>
      <c r="E25" s="31" t="s">
        <v>1108</v>
      </c>
      <c r="F25" s="31" t="s">
        <v>1155</v>
      </c>
      <c r="G25" s="36"/>
      <c r="H25" s="31">
        <v>5</v>
      </c>
      <c r="I25" s="35" t="s">
        <v>1110</v>
      </c>
      <c r="J25" s="35" t="s">
        <v>1003</v>
      </c>
      <c r="K25" s="31" t="s">
        <v>1115</v>
      </c>
      <c r="L25" s="31" t="s">
        <v>1156</v>
      </c>
      <c r="M25" s="34" t="s">
        <v>428</v>
      </c>
      <c r="N25" s="31"/>
    </row>
    <row r="26" spans="1:14" ht="13.5" customHeight="1">
      <c r="A26" s="30">
        <v>45664</v>
      </c>
      <c r="B26" s="31" t="s">
        <v>1107</v>
      </c>
      <c r="C26" s="32"/>
      <c r="D26" s="33"/>
      <c r="E26" s="31" t="s">
        <v>1108</v>
      </c>
      <c r="F26" s="31" t="s">
        <v>1157</v>
      </c>
      <c r="G26" s="34"/>
      <c r="H26" s="31">
        <v>5</v>
      </c>
      <c r="I26" s="35" t="s">
        <v>648</v>
      </c>
      <c r="J26" s="35" t="s">
        <v>649</v>
      </c>
      <c r="K26" s="31" t="s">
        <v>1115</v>
      </c>
      <c r="L26" s="31" t="s">
        <v>1156</v>
      </c>
      <c r="M26" s="34" t="s">
        <v>428</v>
      </c>
      <c r="N26" s="31"/>
    </row>
    <row r="27" spans="1:14" ht="13.5" customHeight="1">
      <c r="A27" s="30">
        <v>45664</v>
      </c>
      <c r="B27" s="31" t="s">
        <v>1151</v>
      </c>
      <c r="C27" s="32">
        <v>3045880486</v>
      </c>
      <c r="D27" s="33" t="s">
        <v>1152</v>
      </c>
      <c r="E27" s="31" t="s">
        <v>1108</v>
      </c>
      <c r="F27" s="31" t="s">
        <v>1158</v>
      </c>
      <c r="G27" s="34" t="s">
        <v>1159</v>
      </c>
      <c r="H27" s="31">
        <v>5</v>
      </c>
      <c r="I27" s="35" t="s">
        <v>1110</v>
      </c>
      <c r="J27" s="35" t="s">
        <v>1003</v>
      </c>
      <c r="K27" s="31" t="s">
        <v>1115</v>
      </c>
      <c r="L27" s="31" t="s">
        <v>1119</v>
      </c>
      <c r="M27" s="34" t="s">
        <v>428</v>
      </c>
      <c r="N27" s="31"/>
    </row>
    <row r="28" spans="1:14" ht="13.5" customHeight="1">
      <c r="A28" s="30">
        <v>45664</v>
      </c>
      <c r="B28" s="31" t="s">
        <v>1107</v>
      </c>
      <c r="C28" s="32"/>
      <c r="D28" s="33"/>
      <c r="E28" s="31" t="s">
        <v>1108</v>
      </c>
      <c r="F28" s="31" t="s">
        <v>1160</v>
      </c>
      <c r="G28" s="34"/>
      <c r="H28" s="31">
        <v>5</v>
      </c>
      <c r="I28" s="35" t="s">
        <v>648</v>
      </c>
      <c r="J28" s="35" t="s">
        <v>649</v>
      </c>
      <c r="K28" s="31" t="s">
        <v>1115</v>
      </c>
      <c r="L28" s="31" t="s">
        <v>1119</v>
      </c>
      <c r="M28" s="34" t="s">
        <v>428</v>
      </c>
      <c r="N28" s="31"/>
    </row>
    <row r="29" spans="1:14" ht="13.5" customHeight="1">
      <c r="A29" s="30">
        <v>45664</v>
      </c>
      <c r="B29" s="31" t="s">
        <v>1161</v>
      </c>
      <c r="C29" s="32">
        <v>3224446188</v>
      </c>
      <c r="D29" s="33" t="s">
        <v>1162</v>
      </c>
      <c r="E29" s="31" t="s">
        <v>1108</v>
      </c>
      <c r="F29" s="31" t="s">
        <v>1163</v>
      </c>
      <c r="G29" s="34" t="s">
        <v>1164</v>
      </c>
      <c r="H29" s="31">
        <v>5</v>
      </c>
      <c r="I29" s="35" t="s">
        <v>1110</v>
      </c>
      <c r="J29" s="35" t="s">
        <v>1003</v>
      </c>
      <c r="K29" s="31" t="s">
        <v>1115</v>
      </c>
      <c r="L29" s="31" t="s">
        <v>1122</v>
      </c>
      <c r="M29" s="34" t="s">
        <v>428</v>
      </c>
      <c r="N29" s="31"/>
    </row>
    <row r="30" spans="1:14" ht="13.5" customHeight="1">
      <c r="A30" s="30">
        <v>45664</v>
      </c>
      <c r="B30" s="31" t="s">
        <v>1165</v>
      </c>
      <c r="C30" s="32">
        <v>3114531882</v>
      </c>
      <c r="D30" s="33" t="s">
        <v>1152</v>
      </c>
      <c r="E30" s="31" t="s">
        <v>1108</v>
      </c>
      <c r="F30" s="31" t="s">
        <v>1166</v>
      </c>
      <c r="G30" s="34" t="s">
        <v>1167</v>
      </c>
      <c r="H30" s="31">
        <v>5</v>
      </c>
      <c r="I30" s="35" t="s">
        <v>648</v>
      </c>
      <c r="J30" s="35" t="s">
        <v>649</v>
      </c>
      <c r="K30" s="31" t="s">
        <v>1115</v>
      </c>
      <c r="L30" s="31" t="s">
        <v>1122</v>
      </c>
      <c r="M30" s="34" t="s">
        <v>428</v>
      </c>
      <c r="N30" s="31"/>
    </row>
    <row r="31" spans="1:14" ht="13.5" customHeight="1">
      <c r="A31" s="30">
        <v>45665</v>
      </c>
      <c r="B31" s="31" t="s">
        <v>1165</v>
      </c>
      <c r="C31" s="32">
        <v>3114531882</v>
      </c>
      <c r="D31" s="33" t="s">
        <v>1152</v>
      </c>
      <c r="E31" s="31" t="s">
        <v>1108</v>
      </c>
      <c r="F31" s="31" t="s">
        <v>1168</v>
      </c>
      <c r="G31" s="34" t="s">
        <v>1169</v>
      </c>
      <c r="H31" s="31">
        <v>5</v>
      </c>
      <c r="I31" s="35" t="s">
        <v>1110</v>
      </c>
      <c r="J31" s="35" t="s">
        <v>1003</v>
      </c>
      <c r="K31" s="31" t="s">
        <v>1111</v>
      </c>
      <c r="L31" s="31" t="s">
        <v>1141</v>
      </c>
      <c r="M31" s="36" t="s">
        <v>482</v>
      </c>
      <c r="N31" s="31"/>
    </row>
    <row r="32" spans="1:14" ht="13.5" customHeight="1">
      <c r="A32" s="30">
        <v>45665</v>
      </c>
      <c r="B32" s="31" t="s">
        <v>1107</v>
      </c>
      <c r="C32" s="32"/>
      <c r="D32" s="33"/>
      <c r="E32" s="31" t="s">
        <v>1108</v>
      </c>
      <c r="F32" s="31" t="s">
        <v>1170</v>
      </c>
      <c r="G32" s="34"/>
      <c r="H32" s="31">
        <v>5</v>
      </c>
      <c r="I32" s="35" t="s">
        <v>648</v>
      </c>
      <c r="J32" s="35" t="s">
        <v>649</v>
      </c>
      <c r="K32" s="31" t="s">
        <v>1111</v>
      </c>
      <c r="L32" s="31" t="s">
        <v>1141</v>
      </c>
      <c r="M32" s="36" t="s">
        <v>482</v>
      </c>
      <c r="N32" s="31"/>
    </row>
    <row r="33" spans="1:14" ht="13.5" customHeight="1">
      <c r="A33" s="30">
        <v>45665</v>
      </c>
      <c r="B33" s="31" t="s">
        <v>1171</v>
      </c>
      <c r="C33" s="32" t="s">
        <v>1172</v>
      </c>
      <c r="D33" s="33" t="s">
        <v>1162</v>
      </c>
      <c r="E33" s="31" t="s">
        <v>1108</v>
      </c>
      <c r="F33" s="31" t="s">
        <v>1173</v>
      </c>
      <c r="G33" s="34" t="s">
        <v>1174</v>
      </c>
      <c r="H33" s="31">
        <v>5</v>
      </c>
      <c r="I33" s="35" t="s">
        <v>1175</v>
      </c>
      <c r="J33" s="35" t="s">
        <v>1144</v>
      </c>
      <c r="K33" s="31" t="s">
        <v>1115</v>
      </c>
      <c r="L33" s="31" t="s">
        <v>1156</v>
      </c>
      <c r="M33" s="36" t="s">
        <v>482</v>
      </c>
      <c r="N33" s="31"/>
    </row>
    <row r="34" spans="1:14" ht="13.5" customHeight="1">
      <c r="A34" s="30">
        <v>45665</v>
      </c>
      <c r="B34" s="31" t="s">
        <v>1134</v>
      </c>
      <c r="C34" s="32">
        <v>3188431981</v>
      </c>
      <c r="D34" s="33" t="s">
        <v>1152</v>
      </c>
      <c r="E34" s="31" t="s">
        <v>1108</v>
      </c>
      <c r="F34" s="31" t="s">
        <v>1176</v>
      </c>
      <c r="G34" s="34" t="s">
        <v>1159</v>
      </c>
      <c r="H34" s="31">
        <v>5</v>
      </c>
      <c r="I34" s="35" t="s">
        <v>648</v>
      </c>
      <c r="J34" s="35" t="s">
        <v>649</v>
      </c>
      <c r="K34" s="31" t="s">
        <v>1115</v>
      </c>
      <c r="L34" s="31" t="s">
        <v>1156</v>
      </c>
      <c r="M34" s="36" t="s">
        <v>482</v>
      </c>
      <c r="N34" s="31"/>
    </row>
    <row r="35" spans="1:14" ht="13.5" customHeight="1">
      <c r="A35" s="30">
        <v>45665</v>
      </c>
      <c r="B35" s="31" t="s">
        <v>1107</v>
      </c>
      <c r="C35" s="32"/>
      <c r="D35" s="33"/>
      <c r="E35" s="31" t="s">
        <v>1108</v>
      </c>
      <c r="F35" s="31" t="s">
        <v>1177</v>
      </c>
      <c r="G35" s="34"/>
      <c r="H35" s="31">
        <v>5</v>
      </c>
      <c r="I35" s="35" t="s">
        <v>1110</v>
      </c>
      <c r="J35" s="35" t="s">
        <v>1003</v>
      </c>
      <c r="K35" s="31" t="s">
        <v>1115</v>
      </c>
      <c r="L35" s="31" t="s">
        <v>1119</v>
      </c>
      <c r="M35" s="36" t="s">
        <v>482</v>
      </c>
      <c r="N35" s="31"/>
    </row>
    <row r="36" spans="1:14" ht="13.5" customHeight="1">
      <c r="A36" s="30">
        <v>45665</v>
      </c>
      <c r="B36" s="31" t="s">
        <v>1165</v>
      </c>
      <c r="C36" s="32">
        <v>3114531882</v>
      </c>
      <c r="D36" s="33" t="s">
        <v>1152</v>
      </c>
      <c r="E36" s="31" t="s">
        <v>1108</v>
      </c>
      <c r="F36" s="31" t="s">
        <v>1178</v>
      </c>
      <c r="G36" s="34" t="s">
        <v>1159</v>
      </c>
      <c r="H36" s="31">
        <v>5</v>
      </c>
      <c r="I36" s="35" t="s">
        <v>648</v>
      </c>
      <c r="J36" s="35" t="s">
        <v>649</v>
      </c>
      <c r="K36" s="31" t="s">
        <v>1115</v>
      </c>
      <c r="L36" s="31" t="s">
        <v>1119</v>
      </c>
      <c r="M36" s="36" t="s">
        <v>482</v>
      </c>
      <c r="N36" s="31"/>
    </row>
    <row r="37" spans="1:14" ht="13.5" customHeight="1">
      <c r="A37" s="30">
        <v>45665</v>
      </c>
      <c r="B37" s="31" t="s">
        <v>1129</v>
      </c>
      <c r="C37" s="32">
        <v>3124647170</v>
      </c>
      <c r="D37" s="33" t="s">
        <v>1130</v>
      </c>
      <c r="E37" s="31" t="s">
        <v>1108</v>
      </c>
      <c r="F37" s="31" t="s">
        <v>1179</v>
      </c>
      <c r="G37" s="36" t="s">
        <v>1130</v>
      </c>
      <c r="H37" s="31">
        <v>5</v>
      </c>
      <c r="I37" s="35" t="s">
        <v>1110</v>
      </c>
      <c r="J37" s="35" t="s">
        <v>1003</v>
      </c>
      <c r="K37" s="31" t="s">
        <v>1115</v>
      </c>
      <c r="L37" s="31" t="s">
        <v>1122</v>
      </c>
      <c r="M37" s="36" t="s">
        <v>482</v>
      </c>
      <c r="N37" s="31"/>
    </row>
    <row r="38" spans="1:14" ht="13.5" customHeight="1">
      <c r="A38" s="30">
        <v>45665</v>
      </c>
      <c r="B38" s="31" t="s">
        <v>1129</v>
      </c>
      <c r="C38" s="32">
        <v>3124647170</v>
      </c>
      <c r="D38" s="33" t="s">
        <v>1130</v>
      </c>
      <c r="E38" s="31" t="s">
        <v>1108</v>
      </c>
      <c r="F38" s="31" t="s">
        <v>1180</v>
      </c>
      <c r="G38" s="36" t="s">
        <v>1130</v>
      </c>
      <c r="H38" s="31">
        <v>5</v>
      </c>
      <c r="I38" s="35" t="s">
        <v>648</v>
      </c>
      <c r="J38" s="35" t="s">
        <v>649</v>
      </c>
      <c r="K38" s="31" t="s">
        <v>1115</v>
      </c>
      <c r="L38" s="31" t="s">
        <v>1122</v>
      </c>
      <c r="M38" s="36" t="s">
        <v>482</v>
      </c>
      <c r="N38" s="31"/>
    </row>
    <row r="39" spans="1:14" ht="13.5" customHeight="1">
      <c r="A39" s="30">
        <v>45666</v>
      </c>
      <c r="B39" s="31" t="s">
        <v>1181</v>
      </c>
      <c r="C39" s="32">
        <v>3143271683</v>
      </c>
      <c r="D39" s="33" t="s">
        <v>1152</v>
      </c>
      <c r="E39" s="31" t="s">
        <v>1108</v>
      </c>
      <c r="F39" s="31" t="s">
        <v>1182</v>
      </c>
      <c r="G39" s="34" t="s">
        <v>1183</v>
      </c>
      <c r="H39" s="31">
        <v>5</v>
      </c>
      <c r="I39" s="35" t="s">
        <v>1110</v>
      </c>
      <c r="J39" s="35" t="s">
        <v>1003</v>
      </c>
      <c r="K39" s="31" t="s">
        <v>1111</v>
      </c>
      <c r="L39" s="31" t="s">
        <v>1141</v>
      </c>
      <c r="M39" s="36" t="s">
        <v>434</v>
      </c>
      <c r="N39" s="31"/>
    </row>
    <row r="40" spans="1:14" ht="13.5" customHeight="1">
      <c r="A40" s="30">
        <v>45666</v>
      </c>
      <c r="B40" s="31" t="s">
        <v>1107</v>
      </c>
      <c r="C40" s="32"/>
      <c r="D40" s="33"/>
      <c r="E40" s="31"/>
      <c r="F40" s="31" t="s">
        <v>1184</v>
      </c>
      <c r="G40" s="34"/>
      <c r="H40" s="31">
        <v>5</v>
      </c>
      <c r="I40" s="35" t="s">
        <v>648</v>
      </c>
      <c r="J40" s="35" t="s">
        <v>649</v>
      </c>
      <c r="K40" s="31" t="s">
        <v>1111</v>
      </c>
      <c r="L40" s="31" t="s">
        <v>1141</v>
      </c>
      <c r="M40" s="36" t="s">
        <v>434</v>
      </c>
      <c r="N40" s="31"/>
    </row>
    <row r="41" spans="1:14" ht="13.5" customHeight="1">
      <c r="A41" s="30">
        <v>45666</v>
      </c>
      <c r="B41" s="31" t="s">
        <v>1151</v>
      </c>
      <c r="C41" s="32">
        <v>3045880486</v>
      </c>
      <c r="D41" s="33" t="s">
        <v>1152</v>
      </c>
      <c r="E41" s="31" t="s">
        <v>1108</v>
      </c>
      <c r="F41" s="31" t="s">
        <v>1185</v>
      </c>
      <c r="G41" s="34" t="s">
        <v>1186</v>
      </c>
      <c r="H41" s="31">
        <v>5</v>
      </c>
      <c r="I41" s="35" t="s">
        <v>1110</v>
      </c>
      <c r="J41" s="35" t="s">
        <v>1003</v>
      </c>
      <c r="K41" s="31" t="s">
        <v>1115</v>
      </c>
      <c r="L41" s="31" t="s">
        <v>1156</v>
      </c>
      <c r="M41" s="36" t="s">
        <v>434</v>
      </c>
      <c r="N41" s="31"/>
    </row>
    <row r="42" spans="1:14" ht="13.5" customHeight="1">
      <c r="A42" s="30">
        <v>45666</v>
      </c>
      <c r="B42" s="31" t="s">
        <v>1165</v>
      </c>
      <c r="C42" s="32">
        <v>3114531882</v>
      </c>
      <c r="D42" s="33" t="s">
        <v>1152</v>
      </c>
      <c r="E42" s="31" t="s">
        <v>1108</v>
      </c>
      <c r="F42" s="31" t="s">
        <v>1187</v>
      </c>
      <c r="G42" s="34" t="s">
        <v>1159</v>
      </c>
      <c r="H42" s="31">
        <v>5</v>
      </c>
      <c r="I42" s="35" t="s">
        <v>648</v>
      </c>
      <c r="J42" s="35" t="s">
        <v>649</v>
      </c>
      <c r="K42" s="31" t="s">
        <v>1115</v>
      </c>
      <c r="L42" s="31" t="s">
        <v>1156</v>
      </c>
      <c r="M42" s="36" t="s">
        <v>434</v>
      </c>
      <c r="N42" s="31"/>
    </row>
    <row r="43" spans="1:14" ht="13.5" customHeight="1">
      <c r="A43" s="30">
        <v>45666</v>
      </c>
      <c r="B43" s="31" t="s">
        <v>1107</v>
      </c>
      <c r="C43" s="32"/>
      <c r="D43" s="33"/>
      <c r="E43" s="31"/>
      <c r="F43" s="31" t="s">
        <v>1188</v>
      </c>
      <c r="G43" s="34"/>
      <c r="H43" s="31">
        <v>5</v>
      </c>
      <c r="I43" s="35" t="s">
        <v>1110</v>
      </c>
      <c r="J43" s="35" t="s">
        <v>1003</v>
      </c>
      <c r="K43" s="31" t="s">
        <v>1115</v>
      </c>
      <c r="L43" s="31" t="s">
        <v>1119</v>
      </c>
      <c r="M43" s="36" t="s">
        <v>434</v>
      </c>
      <c r="N43" s="31"/>
    </row>
    <row r="44" spans="1:14" ht="13.5" customHeight="1">
      <c r="A44" s="30">
        <v>45666</v>
      </c>
      <c r="B44" s="31" t="s">
        <v>1189</v>
      </c>
      <c r="C44" s="32">
        <v>3222742300</v>
      </c>
      <c r="D44" s="33" t="s">
        <v>1162</v>
      </c>
      <c r="E44" s="31" t="s">
        <v>1108</v>
      </c>
      <c r="F44" s="31" t="s">
        <v>1190</v>
      </c>
      <c r="G44" s="34" t="s">
        <v>1164</v>
      </c>
      <c r="H44" s="31">
        <v>5</v>
      </c>
      <c r="I44" s="35" t="s">
        <v>648</v>
      </c>
      <c r="J44" s="35" t="s">
        <v>649</v>
      </c>
      <c r="K44" s="31" t="s">
        <v>1115</v>
      </c>
      <c r="L44" s="31" t="s">
        <v>1119</v>
      </c>
      <c r="M44" s="36" t="s">
        <v>434</v>
      </c>
      <c r="N44" s="31"/>
    </row>
    <row r="45" spans="1:14" ht="13.5" customHeight="1">
      <c r="A45" s="30">
        <v>45666</v>
      </c>
      <c r="B45" s="31" t="s">
        <v>1129</v>
      </c>
      <c r="C45" s="32">
        <v>3124647170</v>
      </c>
      <c r="D45" s="33" t="s">
        <v>1130</v>
      </c>
      <c r="E45" s="31" t="s">
        <v>1108</v>
      </c>
      <c r="F45" s="31" t="s">
        <v>1191</v>
      </c>
      <c r="G45" s="36" t="s">
        <v>1130</v>
      </c>
      <c r="H45" s="31">
        <v>5</v>
      </c>
      <c r="I45" s="35" t="s">
        <v>1110</v>
      </c>
      <c r="J45" s="35" t="s">
        <v>1003</v>
      </c>
      <c r="K45" s="31" t="s">
        <v>1115</v>
      </c>
      <c r="L45" s="31" t="s">
        <v>1122</v>
      </c>
      <c r="M45" s="36" t="s">
        <v>434</v>
      </c>
      <c r="N45" s="31"/>
    </row>
    <row r="46" spans="1:14" ht="13.5" customHeight="1">
      <c r="A46" s="30">
        <v>45666</v>
      </c>
      <c r="B46" s="31" t="s">
        <v>1129</v>
      </c>
      <c r="C46" s="32">
        <v>3124647170</v>
      </c>
      <c r="D46" s="33" t="s">
        <v>1130</v>
      </c>
      <c r="E46" s="31" t="s">
        <v>1108</v>
      </c>
      <c r="F46" s="31" t="s">
        <v>1192</v>
      </c>
      <c r="G46" s="36" t="s">
        <v>1130</v>
      </c>
      <c r="H46" s="31">
        <v>5</v>
      </c>
      <c r="I46" s="35" t="s">
        <v>648</v>
      </c>
      <c r="J46" s="35" t="s">
        <v>649</v>
      </c>
      <c r="K46" s="31" t="s">
        <v>1115</v>
      </c>
      <c r="L46" s="31" t="s">
        <v>1122</v>
      </c>
      <c r="M46" s="36" t="s">
        <v>434</v>
      </c>
      <c r="N46" s="31"/>
    </row>
    <row r="47" spans="1:14" ht="13.5" customHeight="1">
      <c r="A47" s="30">
        <v>45667</v>
      </c>
      <c r="B47" s="31" t="s">
        <v>1181</v>
      </c>
      <c r="C47" s="32">
        <v>3143271683</v>
      </c>
      <c r="D47" s="33" t="s">
        <v>1152</v>
      </c>
      <c r="E47" s="31" t="s">
        <v>1108</v>
      </c>
      <c r="F47" s="31" t="s">
        <v>1193</v>
      </c>
      <c r="G47" s="34" t="s">
        <v>1194</v>
      </c>
      <c r="H47" s="31">
        <v>5</v>
      </c>
      <c r="I47" s="35" t="s">
        <v>648</v>
      </c>
      <c r="J47" s="35" t="s">
        <v>649</v>
      </c>
      <c r="K47" s="31" t="s">
        <v>1111</v>
      </c>
      <c r="L47" s="31" t="s">
        <v>1141</v>
      </c>
      <c r="M47" s="36" t="s">
        <v>437</v>
      </c>
      <c r="N47" s="31"/>
    </row>
    <row r="48" spans="1:14" ht="13.5" customHeight="1">
      <c r="A48" s="30">
        <v>45667</v>
      </c>
      <c r="B48" s="31" t="s">
        <v>1151</v>
      </c>
      <c r="C48" s="32">
        <v>3045880486</v>
      </c>
      <c r="D48" s="33" t="s">
        <v>1152</v>
      </c>
      <c r="E48" s="31" t="s">
        <v>1108</v>
      </c>
      <c r="F48" s="31" t="s">
        <v>1195</v>
      </c>
      <c r="G48" s="34" t="s">
        <v>1196</v>
      </c>
      <c r="H48" s="31">
        <v>5</v>
      </c>
      <c r="I48" s="35" t="s">
        <v>1197</v>
      </c>
      <c r="J48" s="35" t="s">
        <v>1198</v>
      </c>
      <c r="K48" s="31" t="s">
        <v>1111</v>
      </c>
      <c r="L48" s="31" t="s">
        <v>1141</v>
      </c>
      <c r="M48" s="36" t="s">
        <v>437</v>
      </c>
      <c r="N48" s="31"/>
    </row>
    <row r="49" spans="1:14" ht="13.5" customHeight="1">
      <c r="A49" s="30">
        <v>45667</v>
      </c>
      <c r="B49" s="31" t="s">
        <v>1107</v>
      </c>
      <c r="C49" s="32"/>
      <c r="D49" s="33"/>
      <c r="E49" s="31" t="s">
        <v>1108</v>
      </c>
      <c r="F49" s="31" t="s">
        <v>1199</v>
      </c>
      <c r="G49" s="36"/>
      <c r="H49" s="31">
        <v>5</v>
      </c>
      <c r="I49" s="35" t="s">
        <v>1175</v>
      </c>
      <c r="J49" s="35" t="s">
        <v>1144</v>
      </c>
      <c r="K49" s="31" t="s">
        <v>1115</v>
      </c>
      <c r="L49" s="31" t="s">
        <v>1156</v>
      </c>
      <c r="M49" s="36" t="s">
        <v>437</v>
      </c>
      <c r="N49" s="31"/>
    </row>
    <row r="50" spans="1:14" ht="13.5" customHeight="1">
      <c r="A50" s="30">
        <v>45667</v>
      </c>
      <c r="B50" s="31" t="s">
        <v>1165</v>
      </c>
      <c r="C50" s="32">
        <v>3114531882</v>
      </c>
      <c r="D50" s="33" t="s">
        <v>1152</v>
      </c>
      <c r="E50" s="31" t="s">
        <v>1108</v>
      </c>
      <c r="F50" s="31" t="s">
        <v>1200</v>
      </c>
      <c r="G50" s="34" t="s">
        <v>1159</v>
      </c>
      <c r="H50" s="31">
        <v>5</v>
      </c>
      <c r="I50" s="35" t="s">
        <v>648</v>
      </c>
      <c r="J50" s="35" t="s">
        <v>649</v>
      </c>
      <c r="K50" s="31" t="s">
        <v>1115</v>
      </c>
      <c r="L50" s="31" t="s">
        <v>1156</v>
      </c>
      <c r="M50" s="36" t="s">
        <v>437</v>
      </c>
      <c r="N50" s="31"/>
    </row>
    <row r="51" spans="1:14" ht="13.5" customHeight="1">
      <c r="A51" s="30">
        <v>45667</v>
      </c>
      <c r="B51" s="31" t="s">
        <v>1107</v>
      </c>
      <c r="C51" s="32"/>
      <c r="D51" s="33"/>
      <c r="E51" s="31" t="s">
        <v>1108</v>
      </c>
      <c r="F51" s="31" t="s">
        <v>1201</v>
      </c>
      <c r="G51" s="34"/>
      <c r="H51" s="31">
        <v>5</v>
      </c>
      <c r="I51" s="35" t="s">
        <v>1110</v>
      </c>
      <c r="J51" s="35" t="s">
        <v>1003</v>
      </c>
      <c r="K51" s="31" t="s">
        <v>1115</v>
      </c>
      <c r="L51" s="31" t="s">
        <v>1119</v>
      </c>
      <c r="M51" s="36" t="s">
        <v>437</v>
      </c>
      <c r="N51" s="31"/>
    </row>
    <row r="52" spans="1:14" ht="13.5" customHeight="1">
      <c r="A52" s="30">
        <v>45667</v>
      </c>
      <c r="B52" s="31" t="s">
        <v>1107</v>
      </c>
      <c r="C52" s="32"/>
      <c r="D52" s="33"/>
      <c r="E52" s="31" t="s">
        <v>1108</v>
      </c>
      <c r="F52" s="31" t="s">
        <v>1202</v>
      </c>
      <c r="G52" s="34"/>
      <c r="H52" s="31">
        <v>5</v>
      </c>
      <c r="I52" s="35" t="s">
        <v>648</v>
      </c>
      <c r="J52" s="35" t="s">
        <v>649</v>
      </c>
      <c r="K52" s="31" t="s">
        <v>1115</v>
      </c>
      <c r="L52" s="31" t="s">
        <v>1119</v>
      </c>
      <c r="M52" s="36" t="s">
        <v>437</v>
      </c>
      <c r="N52" s="31"/>
    </row>
    <row r="53" spans="1:14" ht="13.5" customHeight="1">
      <c r="A53" s="30">
        <v>45667</v>
      </c>
      <c r="B53" s="31" t="s">
        <v>1181</v>
      </c>
      <c r="C53" s="32">
        <v>3143271683</v>
      </c>
      <c r="D53" s="33" t="s">
        <v>1152</v>
      </c>
      <c r="E53" s="31" t="s">
        <v>1108</v>
      </c>
      <c r="F53" s="31" t="s">
        <v>1203</v>
      </c>
      <c r="G53" s="34" t="s">
        <v>1194</v>
      </c>
      <c r="H53" s="31">
        <v>5</v>
      </c>
      <c r="I53" s="35" t="s">
        <v>1110</v>
      </c>
      <c r="J53" s="35" t="s">
        <v>1003</v>
      </c>
      <c r="K53" s="31" t="s">
        <v>1115</v>
      </c>
      <c r="L53" s="31" t="s">
        <v>1122</v>
      </c>
      <c r="M53" s="36" t="s">
        <v>437</v>
      </c>
      <c r="N53" s="31"/>
    </row>
    <row r="54" spans="1:14" ht="13.5" customHeight="1">
      <c r="A54" s="30">
        <v>45667</v>
      </c>
      <c r="B54" s="31" t="s">
        <v>1107</v>
      </c>
      <c r="C54" s="32"/>
      <c r="D54" s="33"/>
      <c r="E54" s="31" t="s">
        <v>1108</v>
      </c>
      <c r="F54" s="31" t="s">
        <v>1204</v>
      </c>
      <c r="G54" s="34"/>
      <c r="H54" s="31">
        <v>5</v>
      </c>
      <c r="I54" s="35" t="s">
        <v>648</v>
      </c>
      <c r="J54" s="35" t="s">
        <v>649</v>
      </c>
      <c r="K54" s="31" t="s">
        <v>1115</v>
      </c>
      <c r="L54" s="31" t="s">
        <v>1122</v>
      </c>
      <c r="M54" s="36" t="s">
        <v>437</v>
      </c>
      <c r="N54" s="31"/>
    </row>
    <row r="55" spans="1:14" ht="13.5" customHeight="1">
      <c r="A55" s="30">
        <v>45668</v>
      </c>
      <c r="B55" s="31" t="s">
        <v>1134</v>
      </c>
      <c r="C55" s="32">
        <v>3188431981</v>
      </c>
      <c r="D55" s="33" t="s">
        <v>1152</v>
      </c>
      <c r="E55" s="31" t="s">
        <v>1108</v>
      </c>
      <c r="F55" s="31" t="s">
        <v>1205</v>
      </c>
      <c r="G55" s="34" t="s">
        <v>1196</v>
      </c>
      <c r="H55" s="31">
        <v>5</v>
      </c>
      <c r="I55" s="35" t="s">
        <v>649</v>
      </c>
      <c r="J55" s="35" t="s">
        <v>1206</v>
      </c>
      <c r="K55" s="31" t="s">
        <v>1111</v>
      </c>
      <c r="L55" s="31" t="s">
        <v>1141</v>
      </c>
      <c r="M55" s="36" t="s">
        <v>439</v>
      </c>
      <c r="N55" s="31"/>
    </row>
    <row r="56" spans="1:14" ht="13.5" customHeight="1">
      <c r="A56" s="30">
        <v>45668</v>
      </c>
      <c r="B56" s="31" t="s">
        <v>1107</v>
      </c>
      <c r="C56" s="32"/>
      <c r="D56" s="33"/>
      <c r="E56" s="31" t="s">
        <v>1108</v>
      </c>
      <c r="F56" s="31" t="s">
        <v>1207</v>
      </c>
      <c r="G56" s="34"/>
      <c r="H56" s="31">
        <v>5</v>
      </c>
      <c r="I56" s="35" t="s">
        <v>1143</v>
      </c>
      <c r="J56" s="35" t="s">
        <v>1144</v>
      </c>
      <c r="K56" s="31" t="s">
        <v>1115</v>
      </c>
      <c r="L56" s="31" t="s">
        <v>1156</v>
      </c>
      <c r="M56" s="36" t="s">
        <v>439</v>
      </c>
      <c r="N56" s="31"/>
    </row>
    <row r="57" spans="1:14" ht="13.5" customHeight="1">
      <c r="A57" s="30">
        <v>45668</v>
      </c>
      <c r="B57" s="31" t="s">
        <v>1107</v>
      </c>
      <c r="C57" s="32"/>
      <c r="D57" s="33"/>
      <c r="E57" s="31" t="s">
        <v>1108</v>
      </c>
      <c r="F57" s="31" t="s">
        <v>1208</v>
      </c>
      <c r="G57" s="34"/>
      <c r="H57" s="31">
        <v>5</v>
      </c>
      <c r="I57" s="35" t="s">
        <v>1143</v>
      </c>
      <c r="J57" s="35" t="s">
        <v>1144</v>
      </c>
      <c r="K57" s="31" t="s">
        <v>1115</v>
      </c>
      <c r="L57" s="31" t="s">
        <v>1119</v>
      </c>
      <c r="M57" s="36" t="s">
        <v>439</v>
      </c>
      <c r="N57" s="31"/>
    </row>
    <row r="58" spans="1:14" ht="13.5" customHeight="1">
      <c r="A58" s="30">
        <v>45668</v>
      </c>
      <c r="B58" s="31" t="s">
        <v>1107</v>
      </c>
      <c r="C58" s="32"/>
      <c r="D58" s="33"/>
      <c r="E58" s="31" t="s">
        <v>1108</v>
      </c>
      <c r="F58" s="31" t="s">
        <v>1209</v>
      </c>
      <c r="G58" s="36"/>
      <c r="H58" s="31">
        <v>5</v>
      </c>
      <c r="I58" s="35" t="s">
        <v>1143</v>
      </c>
      <c r="J58" s="35" t="s">
        <v>1144</v>
      </c>
      <c r="K58" s="35" t="s">
        <v>1115</v>
      </c>
      <c r="L58" s="35" t="s">
        <v>1147</v>
      </c>
      <c r="M58" s="36" t="s">
        <v>439</v>
      </c>
      <c r="N58" s="31"/>
    </row>
  </sheetData>
  <conditionalFormatting sqref="B1:B58">
    <cfRule type="containsText" dxfId="22" priority="1" operator="containsText" text="No disponible ">
      <formula>NOT(ISERROR(SEARCH(("No disponible "),(B1))))</formula>
    </cfRule>
  </conditionalFormatting>
  <conditionalFormatting sqref="B2:B22 B34 B55">
    <cfRule type="containsText" dxfId="21" priority="4" operator="containsText" text="No DIsponible">
      <formula>NOT(ISERROR(SEARCH(("No DIsponible"),(B2))))</formula>
    </cfRule>
  </conditionalFormatting>
  <conditionalFormatting sqref="B15 B18 B34 B55">
    <cfRule type="containsText" dxfId="20" priority="59" operator="containsText" text="No DIsponible">
      <formula>NOT(ISERROR(SEARCH(("No DIsponible"),(B15))))</formula>
    </cfRule>
  </conditionalFormatting>
  <conditionalFormatting sqref="B21 I2:L17">
    <cfRule type="containsText" dxfId="19" priority="3" operator="containsText" text="Disponible">
      <formula>NOT(ISERROR(SEARCH(("Disponible"),(B21))))</formula>
    </cfRule>
  </conditionalFormatting>
  <conditionalFormatting sqref="B23:B58">
    <cfRule type="containsText" dxfId="18" priority="30" operator="containsText" text="No DIsponible">
      <formula>NOT(ISERROR(SEARCH(("No DIsponible"),(B23))))</formula>
    </cfRule>
  </conditionalFormatting>
  <conditionalFormatting sqref="B34 B55 B15 B18">
    <cfRule type="containsText" dxfId="17" priority="58" operator="containsText" text="Disponible">
      <formula>NOT(ISERROR(SEARCH(("Disponible"),(B15))))</formula>
    </cfRule>
  </conditionalFormatting>
  <conditionalFormatting sqref="B49">
    <cfRule type="containsText" dxfId="16" priority="47" operator="containsText" text="No DIsponible">
      <formula>NOT(ISERROR(SEARCH(("No DIsponible"),(B49))))</formula>
    </cfRule>
  </conditionalFormatting>
  <conditionalFormatting sqref="B58 I23:J54 K39:K54">
    <cfRule type="containsText" dxfId="15" priority="29" operator="containsText" text="Disponible">
      <formula>NOT(ISERROR(SEARCH(("Disponible"),(B58))))</formula>
    </cfRule>
  </conditionalFormatting>
  <conditionalFormatting sqref="B21:D21">
    <cfRule type="containsText" dxfId="14" priority="5" operator="containsText" text="Disponible">
      <formula>NOT(ISERROR(SEARCH(("Disponible"),(B21))))</formula>
    </cfRule>
  </conditionalFormatting>
  <conditionalFormatting sqref="B49:D49">
    <cfRule type="containsText" dxfId="13" priority="46" operator="containsText" text="Disponible">
      <formula>NOT(ISERROR(SEARCH(("Disponible"),(B49))))</formula>
    </cfRule>
  </conditionalFormatting>
  <conditionalFormatting sqref="B58:D58 K24:L30 H31:H38 K31:K38 L32:L38 L40:L46 L48:L54 A55:A58 H56">
    <cfRule type="containsText" dxfId="12" priority="31" operator="containsText" text="Disponible">
      <formula>NOT(ISERROR(SEARCH(("Disponible"),(A55))))</formula>
    </cfRule>
  </conditionalFormatting>
  <conditionalFormatting sqref="B23:E46 B51:B58 B47:B49 B50:D50 C47:E48 E49:E50 C51:E57">
    <cfRule type="containsText" dxfId="11" priority="28" operator="containsText" text="Disponible">
      <formula>NOT(ISERROR(SEARCH(("Disponible"),(B23))))</formula>
    </cfRule>
  </conditionalFormatting>
  <conditionalFormatting sqref="B2:G4 B5:E20 B21 A22:D22 B34 B55 A2:A58 H2:H58 G5:G57 F5:F59">
    <cfRule type="containsText" dxfId="10" priority="2" operator="containsText" text="Disponible">
      <formula>NOT(ISERROR(SEARCH(("Disponible"),(A2))))</formula>
    </cfRule>
  </conditionalFormatting>
  <conditionalFormatting sqref="E21:E22">
    <cfRule type="containsText" dxfId="9" priority="16" operator="containsText" text="Disponible">
      <formula>NOT(ISERROR(SEARCH(("Disponible"),(E21))))</formula>
    </cfRule>
  </conditionalFormatting>
  <conditionalFormatting sqref="E58">
    <cfRule type="containsText" dxfId="8" priority="43" operator="containsText" text="Disponible">
      <formula>NOT(ISERROR(SEARCH(("Disponible"),(E58))))</formula>
    </cfRule>
  </conditionalFormatting>
  <conditionalFormatting sqref="G58:H58">
    <cfRule type="containsText" dxfId="7" priority="34" operator="containsText" text="Disponible">
      <formula>NOT(ISERROR(SEARCH(("Disponible"),(G58))))</formula>
    </cfRule>
  </conditionalFormatting>
  <conditionalFormatting sqref="I18:J22">
    <cfRule type="containsText" dxfId="6" priority="9" operator="containsText" text="Disponible">
      <formula>NOT(ISERROR(SEARCH(("Disponible"),(I18))))</formula>
    </cfRule>
  </conditionalFormatting>
  <conditionalFormatting sqref="I56:J58">
    <cfRule type="containsText" dxfId="5" priority="36" operator="containsText" text="Disponible">
      <formula>NOT(ISERROR(SEARCH(("Disponible"),(I56))))</formula>
    </cfRule>
  </conditionalFormatting>
  <conditionalFormatting sqref="I55:L58">
    <cfRule type="containsText" dxfId="4" priority="33" operator="containsText" text="Disponible">
      <formula>NOT(ISERROR(SEARCH(("Disponible"),(I55))))</formula>
    </cfRule>
  </conditionalFormatting>
  <conditionalFormatting sqref="K18:L23">
    <cfRule type="containsText" dxfId="3" priority="6" operator="containsText" text="Disponible">
      <formula>NOT(ISERROR(SEARCH(("Disponible"),(K18))))</formula>
    </cfRule>
  </conditionalFormatting>
  <conditionalFormatting sqref="L31 L39 L47">
    <cfRule type="containsText" dxfId="2" priority="32" operator="containsText" text="Disponible">
      <formula>NOT(ISERROR(SEARCH(("Disponible"),(L31))))</formula>
    </cfRule>
  </conditionalFormatting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6"/>
  <sheetViews>
    <sheetView showGridLines="0" workbookViewId="0">
      <pane ySplit="1" topLeftCell="A23" activePane="bottomLeft" state="frozen"/>
      <selection pane="bottomLeft" activeCell="D23" sqref="D23"/>
    </sheetView>
  </sheetViews>
  <sheetFormatPr defaultColWidth="11.42578125" defaultRowHeight="13.5"/>
  <cols>
    <col min="1" max="1" width="12.5703125" style="71" bestFit="1" customWidth="1"/>
    <col min="2" max="2" width="15.85546875" style="25" bestFit="1" customWidth="1"/>
    <col min="3" max="3" width="28.28515625" style="25" bestFit="1" customWidth="1"/>
    <col min="4" max="4" width="52.28515625" style="25" bestFit="1" customWidth="1"/>
    <col min="5" max="5" width="41.28515625" style="25" bestFit="1" customWidth="1"/>
    <col min="6" max="6" width="30.85546875" style="25" bestFit="1" customWidth="1"/>
    <col min="7" max="7" width="22.7109375" style="25" bestFit="1" customWidth="1"/>
    <col min="8" max="8" width="14.7109375" style="88" customWidth="1"/>
    <col min="9" max="9" width="38.140625" style="25" bestFit="1" customWidth="1"/>
    <col min="10" max="10" width="22.140625" style="25" bestFit="1" customWidth="1"/>
    <col min="11" max="11" width="7" style="25" bestFit="1" customWidth="1"/>
    <col min="12" max="12" width="15.5703125" style="25" bestFit="1" customWidth="1"/>
    <col min="13" max="16384" width="11.42578125" style="25"/>
  </cols>
  <sheetData>
    <row r="1" spans="1:13">
      <c r="A1" s="62" t="s">
        <v>0</v>
      </c>
      <c r="B1" s="63" t="s">
        <v>1210</v>
      </c>
      <c r="C1" s="63" t="s">
        <v>1211</v>
      </c>
      <c r="D1" s="63" t="s">
        <v>1212</v>
      </c>
      <c r="E1" s="63" t="s">
        <v>1213</v>
      </c>
      <c r="F1" s="63" t="s">
        <v>5</v>
      </c>
      <c r="G1" s="63" t="s">
        <v>6</v>
      </c>
      <c r="H1" s="85" t="s">
        <v>1214</v>
      </c>
      <c r="I1" s="63" t="s">
        <v>362</v>
      </c>
      <c r="J1" s="63" t="s">
        <v>1215</v>
      </c>
      <c r="K1" s="64" t="s">
        <v>416</v>
      </c>
      <c r="L1" s="64" t="s">
        <v>409</v>
      </c>
      <c r="M1" s="65"/>
    </row>
    <row r="2" spans="1:13">
      <c r="A2" s="66">
        <v>45659</v>
      </c>
      <c r="B2" s="67">
        <v>33450</v>
      </c>
      <c r="C2" s="67" t="s">
        <v>1216</v>
      </c>
      <c r="D2" s="67" t="s">
        <v>1217</v>
      </c>
      <c r="E2" s="67" t="s">
        <v>1218</v>
      </c>
      <c r="F2" s="67" t="s">
        <v>1219</v>
      </c>
      <c r="G2" s="67" t="s">
        <v>1220</v>
      </c>
      <c r="H2" s="86" t="s">
        <v>1221</v>
      </c>
      <c r="I2" s="67" t="s">
        <v>1222</v>
      </c>
      <c r="J2" s="67"/>
      <c r="K2" s="31" t="s">
        <v>1223</v>
      </c>
      <c r="L2" s="31"/>
      <c r="M2" s="65"/>
    </row>
    <row r="3" spans="1:13">
      <c r="A3" s="66">
        <v>45659</v>
      </c>
      <c r="B3" s="67">
        <v>33450</v>
      </c>
      <c r="C3" s="67" t="s">
        <v>1224</v>
      </c>
      <c r="D3" s="67" t="s">
        <v>1225</v>
      </c>
      <c r="E3" s="67" t="s">
        <v>1218</v>
      </c>
      <c r="F3" s="67" t="s">
        <v>1226</v>
      </c>
      <c r="G3" s="67" t="s">
        <v>1220</v>
      </c>
      <c r="H3" s="86" t="s">
        <v>1221</v>
      </c>
      <c r="I3" s="67" t="s">
        <v>1222</v>
      </c>
      <c r="J3" s="67"/>
      <c r="K3" s="31" t="s">
        <v>1223</v>
      </c>
      <c r="L3" s="31"/>
      <c r="M3" s="65"/>
    </row>
    <row r="4" spans="1:13">
      <c r="A4" s="66">
        <v>45659</v>
      </c>
      <c r="B4" s="67">
        <v>33450</v>
      </c>
      <c r="C4" s="67" t="s">
        <v>1216</v>
      </c>
      <c r="D4" s="67" t="s">
        <v>1227</v>
      </c>
      <c r="E4" s="67" t="s">
        <v>1218</v>
      </c>
      <c r="F4" s="67" t="s">
        <v>1228</v>
      </c>
      <c r="G4" s="67" t="s">
        <v>1220</v>
      </c>
      <c r="H4" s="86" t="s">
        <v>1221</v>
      </c>
      <c r="I4" s="67" t="s">
        <v>1222</v>
      </c>
      <c r="J4" s="67"/>
      <c r="K4" s="31" t="s">
        <v>1223</v>
      </c>
      <c r="L4" s="31"/>
      <c r="M4" s="65"/>
    </row>
    <row r="5" spans="1:13">
      <c r="A5" s="66">
        <v>45659</v>
      </c>
      <c r="B5" s="67">
        <v>33450</v>
      </c>
      <c r="C5" s="67" t="s">
        <v>1229</v>
      </c>
      <c r="D5" s="67" t="s">
        <v>1230</v>
      </c>
      <c r="E5" s="67" t="s">
        <v>1218</v>
      </c>
      <c r="F5" s="67" t="s">
        <v>1231</v>
      </c>
      <c r="G5" s="67" t="s">
        <v>1220</v>
      </c>
      <c r="H5" s="86" t="s">
        <v>1221</v>
      </c>
      <c r="I5" s="67" t="s">
        <v>1222</v>
      </c>
      <c r="J5" s="67"/>
      <c r="K5" s="31" t="s">
        <v>1223</v>
      </c>
      <c r="L5" s="31"/>
      <c r="M5" s="65"/>
    </row>
    <row r="6" spans="1:13">
      <c r="A6" s="66">
        <v>45659</v>
      </c>
      <c r="B6" s="67">
        <v>33450</v>
      </c>
      <c r="C6" s="67" t="s">
        <v>1224</v>
      </c>
      <c r="D6" s="67" t="s">
        <v>1232</v>
      </c>
      <c r="E6" s="67" t="s">
        <v>1218</v>
      </c>
      <c r="F6" s="67" t="s">
        <v>1233</v>
      </c>
      <c r="G6" s="67" t="s">
        <v>1220</v>
      </c>
      <c r="H6" s="86" t="s">
        <v>1221</v>
      </c>
      <c r="I6" s="67" t="s">
        <v>1222</v>
      </c>
      <c r="J6" s="67"/>
      <c r="K6" s="31" t="s">
        <v>1223</v>
      </c>
      <c r="L6" s="31"/>
      <c r="M6" s="65"/>
    </row>
    <row r="7" spans="1:13">
      <c r="A7" s="66">
        <v>45659</v>
      </c>
      <c r="B7" s="67">
        <v>33450</v>
      </c>
      <c r="C7" s="67" t="s">
        <v>1216</v>
      </c>
      <c r="D7" s="67" t="s">
        <v>1234</v>
      </c>
      <c r="E7" s="67" t="s">
        <v>1218</v>
      </c>
      <c r="F7" s="67" t="s">
        <v>1235</v>
      </c>
      <c r="G7" s="67" t="s">
        <v>1220</v>
      </c>
      <c r="H7" s="86" t="s">
        <v>1221</v>
      </c>
      <c r="I7" s="67" t="s">
        <v>1222</v>
      </c>
      <c r="J7" s="67"/>
      <c r="K7" s="31" t="s">
        <v>1223</v>
      </c>
      <c r="L7" s="31"/>
      <c r="M7" s="65"/>
    </row>
    <row r="8" spans="1:13">
      <c r="A8" s="66">
        <v>45661</v>
      </c>
      <c r="B8" s="67">
        <v>34425</v>
      </c>
      <c r="C8" s="67" t="s">
        <v>1236</v>
      </c>
      <c r="D8" s="67" t="s">
        <v>1237</v>
      </c>
      <c r="E8" s="67" t="s">
        <v>1238</v>
      </c>
      <c r="F8" s="67" t="s">
        <v>1239</v>
      </c>
      <c r="G8" s="67" t="s">
        <v>1240</v>
      </c>
      <c r="H8" s="86" t="s">
        <v>1221</v>
      </c>
      <c r="I8" s="67" t="s">
        <v>1222</v>
      </c>
      <c r="J8" s="67"/>
      <c r="K8" s="31" t="s">
        <v>1223</v>
      </c>
      <c r="L8" s="31"/>
      <c r="M8" s="65"/>
    </row>
    <row r="9" spans="1:13">
      <c r="A9" s="66">
        <v>45661</v>
      </c>
      <c r="B9" s="67">
        <v>34425</v>
      </c>
      <c r="C9" s="67" t="s">
        <v>1241</v>
      </c>
      <c r="D9" s="67" t="s">
        <v>1242</v>
      </c>
      <c r="E9" s="67" t="s">
        <v>1238</v>
      </c>
      <c r="F9" s="67" t="s">
        <v>1243</v>
      </c>
      <c r="G9" s="67" t="s">
        <v>1240</v>
      </c>
      <c r="H9" s="86" t="s">
        <v>1221</v>
      </c>
      <c r="I9" s="67" t="s">
        <v>1222</v>
      </c>
      <c r="J9" s="67"/>
      <c r="K9" s="31" t="s">
        <v>1223</v>
      </c>
      <c r="L9" s="31"/>
      <c r="M9" s="65"/>
    </row>
    <row r="10" spans="1:13">
      <c r="A10" s="66">
        <v>45661</v>
      </c>
      <c r="B10" s="67">
        <v>34425</v>
      </c>
      <c r="C10" s="67" t="s">
        <v>1244</v>
      </c>
      <c r="D10" s="67" t="s">
        <v>1244</v>
      </c>
      <c r="E10" s="67" t="s">
        <v>1238</v>
      </c>
      <c r="F10" s="67" t="s">
        <v>1245</v>
      </c>
      <c r="G10" s="67" t="s">
        <v>1240</v>
      </c>
      <c r="H10" s="86" t="s">
        <v>1221</v>
      </c>
      <c r="I10" s="67" t="s">
        <v>1222</v>
      </c>
      <c r="J10" s="67"/>
      <c r="K10" s="31" t="s">
        <v>1223</v>
      </c>
      <c r="L10" s="31"/>
      <c r="M10" s="65"/>
    </row>
    <row r="11" spans="1:13">
      <c r="A11" s="66">
        <v>45661</v>
      </c>
      <c r="B11" s="67">
        <v>34425</v>
      </c>
      <c r="C11" s="67" t="s">
        <v>1236</v>
      </c>
      <c r="D11" s="67" t="s">
        <v>1246</v>
      </c>
      <c r="E11" s="67" t="s">
        <v>1238</v>
      </c>
      <c r="F11" s="67" t="s">
        <v>1247</v>
      </c>
      <c r="G11" s="67" t="s">
        <v>1240</v>
      </c>
      <c r="H11" s="86" t="s">
        <v>1221</v>
      </c>
      <c r="I11" s="67" t="s">
        <v>1222</v>
      </c>
      <c r="J11" s="67"/>
      <c r="K11" s="31" t="s">
        <v>1223</v>
      </c>
      <c r="L11" s="31"/>
      <c r="M11" s="65"/>
    </row>
    <row r="12" spans="1:13">
      <c r="A12" s="66">
        <v>45661</v>
      </c>
      <c r="B12" s="67">
        <v>34425</v>
      </c>
      <c r="C12" s="67" t="s">
        <v>1236</v>
      </c>
      <c r="D12" s="67" t="s">
        <v>1248</v>
      </c>
      <c r="E12" s="67" t="s">
        <v>1238</v>
      </c>
      <c r="F12" s="67" t="s">
        <v>1249</v>
      </c>
      <c r="G12" s="67" t="s">
        <v>1240</v>
      </c>
      <c r="H12" s="86" t="s">
        <v>1221</v>
      </c>
      <c r="I12" s="67" t="s">
        <v>1222</v>
      </c>
      <c r="J12" s="67"/>
      <c r="K12" s="31" t="s">
        <v>1223</v>
      </c>
      <c r="L12" s="31"/>
      <c r="M12" s="65"/>
    </row>
    <row r="13" spans="1:13">
      <c r="A13" s="66">
        <v>45661</v>
      </c>
      <c r="B13" s="67">
        <v>34425</v>
      </c>
      <c r="C13" s="67" t="s">
        <v>1250</v>
      </c>
      <c r="D13" s="67" t="s">
        <v>1251</v>
      </c>
      <c r="E13" s="67" t="s">
        <v>1238</v>
      </c>
      <c r="F13" s="67" t="s">
        <v>1252</v>
      </c>
      <c r="G13" s="67" t="s">
        <v>1240</v>
      </c>
      <c r="H13" s="86" t="s">
        <v>1221</v>
      </c>
      <c r="I13" s="67" t="s">
        <v>1222</v>
      </c>
      <c r="J13" s="67"/>
      <c r="K13" s="31" t="s">
        <v>1223</v>
      </c>
      <c r="L13" s="31"/>
      <c r="M13" s="65"/>
    </row>
    <row r="14" spans="1:13">
      <c r="A14" s="66">
        <v>45661</v>
      </c>
      <c r="B14" s="67">
        <v>34425</v>
      </c>
      <c r="C14" s="67" t="s">
        <v>1250</v>
      </c>
      <c r="D14" s="67" t="s">
        <v>1253</v>
      </c>
      <c r="E14" s="67" t="s">
        <v>1238</v>
      </c>
      <c r="F14" s="67" t="s">
        <v>1254</v>
      </c>
      <c r="G14" s="67" t="s">
        <v>1240</v>
      </c>
      <c r="H14" s="86" t="s">
        <v>1221</v>
      </c>
      <c r="I14" s="67" t="s">
        <v>1222</v>
      </c>
      <c r="J14" s="67"/>
      <c r="K14" s="31" t="s">
        <v>1223</v>
      </c>
      <c r="L14" s="31"/>
      <c r="M14" s="65"/>
    </row>
    <row r="15" spans="1:13">
      <c r="A15" s="66">
        <v>45661</v>
      </c>
      <c r="B15" s="67">
        <v>34425</v>
      </c>
      <c r="C15" s="67" t="s">
        <v>1236</v>
      </c>
      <c r="D15" s="67" t="s">
        <v>1255</v>
      </c>
      <c r="E15" s="67" t="s">
        <v>1238</v>
      </c>
      <c r="F15" s="67" t="s">
        <v>1256</v>
      </c>
      <c r="G15" s="67" t="s">
        <v>1240</v>
      </c>
      <c r="H15" s="86" t="s">
        <v>1221</v>
      </c>
      <c r="I15" s="67" t="s">
        <v>1222</v>
      </c>
      <c r="J15" s="67"/>
      <c r="K15" s="31" t="s">
        <v>1223</v>
      </c>
      <c r="L15" s="31"/>
      <c r="M15" s="65"/>
    </row>
    <row r="16" spans="1:13">
      <c r="A16" s="66">
        <v>45662</v>
      </c>
      <c r="B16" s="67">
        <v>34358</v>
      </c>
      <c r="C16" s="67" t="s">
        <v>1257</v>
      </c>
      <c r="D16" s="67" t="s">
        <v>1258</v>
      </c>
      <c r="E16" s="67" t="s">
        <v>1238</v>
      </c>
      <c r="F16" s="67" t="s">
        <v>1259</v>
      </c>
      <c r="G16" s="67" t="s">
        <v>1260</v>
      </c>
      <c r="H16" s="86" t="s">
        <v>1221</v>
      </c>
      <c r="I16" s="67" t="s">
        <v>1222</v>
      </c>
      <c r="J16" s="67"/>
      <c r="K16" s="31" t="s">
        <v>1223</v>
      </c>
      <c r="L16" s="31"/>
      <c r="M16" s="65"/>
    </row>
    <row r="17" spans="1:13">
      <c r="A17" s="66">
        <v>45662</v>
      </c>
      <c r="B17" s="67">
        <v>34358</v>
      </c>
      <c r="C17" s="67" t="s">
        <v>1236</v>
      </c>
      <c r="D17" s="67" t="s">
        <v>1261</v>
      </c>
      <c r="E17" s="67" t="s">
        <v>1238</v>
      </c>
      <c r="F17" s="67" t="s">
        <v>1262</v>
      </c>
      <c r="G17" s="67" t="s">
        <v>1260</v>
      </c>
      <c r="H17" s="86" t="s">
        <v>1221</v>
      </c>
      <c r="I17" s="67" t="s">
        <v>1222</v>
      </c>
      <c r="J17" s="67"/>
      <c r="K17" s="31" t="s">
        <v>1223</v>
      </c>
      <c r="L17" s="31"/>
      <c r="M17" s="65"/>
    </row>
    <row r="18" spans="1:13">
      <c r="A18" s="66">
        <v>45664</v>
      </c>
      <c r="B18" s="67">
        <v>33750</v>
      </c>
      <c r="C18" s="67" t="s">
        <v>1241</v>
      </c>
      <c r="D18" s="67" t="s">
        <v>1263</v>
      </c>
      <c r="E18" s="67" t="s">
        <v>1169</v>
      </c>
      <c r="F18" s="67" t="s">
        <v>1264</v>
      </c>
      <c r="G18" s="67" t="s">
        <v>1265</v>
      </c>
      <c r="H18" s="86" t="s">
        <v>1266</v>
      </c>
      <c r="I18" s="67" t="s">
        <v>1222</v>
      </c>
      <c r="J18" s="67"/>
      <c r="K18" s="31" t="s">
        <v>1223</v>
      </c>
      <c r="L18" s="31"/>
      <c r="M18" s="65"/>
    </row>
    <row r="19" spans="1:13">
      <c r="A19" s="66">
        <v>45664</v>
      </c>
      <c r="B19" s="67">
        <v>33750</v>
      </c>
      <c r="C19" s="67" t="s">
        <v>1267</v>
      </c>
      <c r="D19" s="67" t="s">
        <v>1268</v>
      </c>
      <c r="E19" s="67" t="s">
        <v>1169</v>
      </c>
      <c r="F19" s="67" t="s">
        <v>1269</v>
      </c>
      <c r="G19" s="67" t="s">
        <v>1265</v>
      </c>
      <c r="H19" s="86" t="s">
        <v>1266</v>
      </c>
      <c r="I19" s="67" t="s">
        <v>1222</v>
      </c>
      <c r="J19" s="67"/>
      <c r="K19" s="31" t="s">
        <v>1223</v>
      </c>
      <c r="L19" s="31"/>
      <c r="M19" s="65"/>
    </row>
    <row r="20" spans="1:13">
      <c r="A20" s="66">
        <v>45664</v>
      </c>
      <c r="B20" s="67">
        <v>33689</v>
      </c>
      <c r="C20" s="67" t="s">
        <v>1270</v>
      </c>
      <c r="D20" s="67" t="s">
        <v>1271</v>
      </c>
      <c r="E20" s="67" t="s">
        <v>1272</v>
      </c>
      <c r="F20" s="67" t="s">
        <v>1273</v>
      </c>
      <c r="G20" s="67" t="s">
        <v>1274</v>
      </c>
      <c r="H20" s="86" t="s">
        <v>1275</v>
      </c>
      <c r="I20" s="67" t="s">
        <v>1222</v>
      </c>
      <c r="J20" s="67"/>
      <c r="K20" s="31" t="s">
        <v>1223</v>
      </c>
      <c r="L20" s="31"/>
      <c r="M20" s="65"/>
    </row>
    <row r="21" spans="1:13">
      <c r="A21" s="66">
        <v>45664</v>
      </c>
      <c r="B21" s="67">
        <v>33689</v>
      </c>
      <c r="C21" s="67" t="s">
        <v>1270</v>
      </c>
      <c r="D21" s="67" t="s">
        <v>1276</v>
      </c>
      <c r="E21" s="67" t="s">
        <v>1272</v>
      </c>
      <c r="F21" s="67" t="s">
        <v>1277</v>
      </c>
      <c r="G21" s="67" t="s">
        <v>1278</v>
      </c>
      <c r="H21" s="86" t="s">
        <v>1275</v>
      </c>
      <c r="I21" s="67" t="s">
        <v>1222</v>
      </c>
      <c r="J21" s="67"/>
      <c r="K21" s="31" t="s">
        <v>1223</v>
      </c>
      <c r="L21" s="31"/>
      <c r="M21" s="65"/>
    </row>
    <row r="22" spans="1:13">
      <c r="A22" s="66">
        <v>45664</v>
      </c>
      <c r="B22" s="67">
        <v>33747</v>
      </c>
      <c r="C22" s="67" t="s">
        <v>1279</v>
      </c>
      <c r="D22" s="67" t="s">
        <v>1280</v>
      </c>
      <c r="E22" s="67" t="s">
        <v>1281</v>
      </c>
      <c r="F22" s="67" t="s">
        <v>1280</v>
      </c>
      <c r="G22" s="67"/>
      <c r="H22" s="86" t="s">
        <v>1282</v>
      </c>
      <c r="I22" s="67"/>
      <c r="J22" s="67"/>
      <c r="K22" s="31" t="s">
        <v>1223</v>
      </c>
      <c r="L22" s="31"/>
      <c r="M22" s="65"/>
    </row>
    <row r="23" spans="1:13">
      <c r="A23" s="66">
        <v>45664</v>
      </c>
      <c r="B23" s="67">
        <v>33750</v>
      </c>
      <c r="C23" s="67" t="s">
        <v>1283</v>
      </c>
      <c r="D23" s="67" t="s">
        <v>1284</v>
      </c>
      <c r="E23" s="67" t="s">
        <v>1169</v>
      </c>
      <c r="F23" s="67" t="s">
        <v>1285</v>
      </c>
      <c r="G23" s="67" t="s">
        <v>1265</v>
      </c>
      <c r="H23" s="86" t="s">
        <v>1275</v>
      </c>
      <c r="I23" s="67" t="s">
        <v>1222</v>
      </c>
      <c r="J23" s="67"/>
      <c r="K23" s="31" t="s">
        <v>1223</v>
      </c>
      <c r="L23" s="31"/>
      <c r="M23" s="65"/>
    </row>
    <row r="24" spans="1:13">
      <c r="A24" s="66">
        <v>45664</v>
      </c>
      <c r="B24" s="67">
        <v>33689</v>
      </c>
      <c r="C24" s="67" t="s">
        <v>1270</v>
      </c>
      <c r="D24" s="67" t="s">
        <v>1286</v>
      </c>
      <c r="E24" s="67" t="s">
        <v>1272</v>
      </c>
      <c r="F24" s="67" t="s">
        <v>1287</v>
      </c>
      <c r="G24" s="67" t="s">
        <v>1274</v>
      </c>
      <c r="H24" s="86" t="s">
        <v>1275</v>
      </c>
      <c r="I24" s="67" t="s">
        <v>1222</v>
      </c>
      <c r="J24" s="67"/>
      <c r="K24" s="31" t="s">
        <v>1223</v>
      </c>
      <c r="L24" s="31"/>
      <c r="M24" s="65"/>
    </row>
    <row r="25" spans="1:13">
      <c r="A25" s="66">
        <v>45665</v>
      </c>
      <c r="B25" s="67">
        <v>34447</v>
      </c>
      <c r="C25" s="67" t="s">
        <v>1288</v>
      </c>
      <c r="D25" s="67" t="s">
        <v>1289</v>
      </c>
      <c r="E25" s="67" t="s">
        <v>1218</v>
      </c>
      <c r="F25" s="67" t="s">
        <v>1290</v>
      </c>
      <c r="G25" s="67" t="s">
        <v>1260</v>
      </c>
      <c r="H25" s="86" t="s">
        <v>1221</v>
      </c>
      <c r="I25" s="67" t="s">
        <v>1222</v>
      </c>
      <c r="J25" s="67"/>
      <c r="K25" s="31" t="s">
        <v>1223</v>
      </c>
      <c r="L25" s="31"/>
      <c r="M25" s="65"/>
    </row>
    <row r="26" spans="1:13">
      <c r="A26" s="66">
        <v>45665</v>
      </c>
      <c r="B26" s="67">
        <v>33716</v>
      </c>
      <c r="C26" s="67" t="s">
        <v>1291</v>
      </c>
      <c r="D26" s="67" t="s">
        <v>1292</v>
      </c>
      <c r="E26" s="67" t="s">
        <v>1238</v>
      </c>
      <c r="F26" s="67" t="s">
        <v>1293</v>
      </c>
      <c r="G26" s="67" t="s">
        <v>1294</v>
      </c>
      <c r="H26" s="86" t="s">
        <v>1295</v>
      </c>
      <c r="I26" s="67" t="s">
        <v>1222</v>
      </c>
      <c r="J26" s="67"/>
      <c r="K26" s="31" t="s">
        <v>1223</v>
      </c>
      <c r="L26" s="31"/>
      <c r="M26" s="65"/>
    </row>
    <row r="27" spans="1:13">
      <c r="A27" s="66">
        <v>45665</v>
      </c>
      <c r="B27" s="67">
        <v>34447</v>
      </c>
      <c r="C27" s="67" t="s">
        <v>1216</v>
      </c>
      <c r="D27" s="31" t="s">
        <v>1296</v>
      </c>
      <c r="E27" s="67" t="s">
        <v>1218</v>
      </c>
      <c r="F27" s="31" t="s">
        <v>1297</v>
      </c>
      <c r="G27" s="67" t="s">
        <v>1260</v>
      </c>
      <c r="H27" s="86" t="s">
        <v>1221</v>
      </c>
      <c r="I27" s="67" t="s">
        <v>1222</v>
      </c>
      <c r="J27" s="31"/>
      <c r="K27" s="31" t="s">
        <v>1223</v>
      </c>
      <c r="L27" s="31"/>
      <c r="M27" s="65"/>
    </row>
    <row r="28" spans="1:13">
      <c r="A28" s="66">
        <v>45665</v>
      </c>
      <c r="B28" s="67">
        <v>33756</v>
      </c>
      <c r="C28" s="67" t="s">
        <v>1298</v>
      </c>
      <c r="D28" s="67" t="s">
        <v>1299</v>
      </c>
      <c r="E28" s="67" t="s">
        <v>647</v>
      </c>
      <c r="F28" s="67" t="s">
        <v>1300</v>
      </c>
      <c r="G28" s="67" t="s">
        <v>1265</v>
      </c>
      <c r="H28" s="86" t="s">
        <v>1266</v>
      </c>
      <c r="I28" s="67" t="s">
        <v>1222</v>
      </c>
      <c r="J28" s="67"/>
      <c r="K28" s="31" t="s">
        <v>1223</v>
      </c>
      <c r="L28" s="31"/>
      <c r="M28" s="65"/>
    </row>
    <row r="29" spans="1:13">
      <c r="A29" s="66">
        <v>45665</v>
      </c>
      <c r="B29" s="67">
        <v>34447</v>
      </c>
      <c r="C29" s="67" t="s">
        <v>1216</v>
      </c>
      <c r="D29" s="67" t="s">
        <v>1301</v>
      </c>
      <c r="E29" s="67" t="s">
        <v>1218</v>
      </c>
      <c r="F29" s="67" t="s">
        <v>1302</v>
      </c>
      <c r="G29" s="67" t="s">
        <v>1260</v>
      </c>
      <c r="H29" s="86" t="s">
        <v>1221</v>
      </c>
      <c r="I29" s="67" t="s">
        <v>1222</v>
      </c>
      <c r="J29" s="67"/>
      <c r="K29" s="31" t="s">
        <v>1223</v>
      </c>
      <c r="L29" s="31"/>
      <c r="M29" s="65"/>
    </row>
    <row r="30" spans="1:13">
      <c r="A30" s="66">
        <v>45665</v>
      </c>
      <c r="B30" s="67">
        <v>34447</v>
      </c>
      <c r="C30" s="67" t="s">
        <v>1216</v>
      </c>
      <c r="D30" s="67" t="s">
        <v>1303</v>
      </c>
      <c r="E30" s="67" t="s">
        <v>1218</v>
      </c>
      <c r="F30" s="67" t="s">
        <v>1304</v>
      </c>
      <c r="G30" s="67" t="s">
        <v>1260</v>
      </c>
      <c r="H30" s="86" t="s">
        <v>1221</v>
      </c>
      <c r="I30" s="67" t="s">
        <v>1222</v>
      </c>
      <c r="J30" s="67"/>
      <c r="K30" s="31" t="s">
        <v>1223</v>
      </c>
      <c r="L30" s="31"/>
      <c r="M30" s="65"/>
    </row>
    <row r="31" spans="1:13">
      <c r="A31" s="66">
        <v>45665</v>
      </c>
      <c r="B31" s="67">
        <v>33716</v>
      </c>
      <c r="C31" s="67" t="s">
        <v>1305</v>
      </c>
      <c r="D31" s="67" t="s">
        <v>1306</v>
      </c>
      <c r="E31" s="67" t="s">
        <v>1238</v>
      </c>
      <c r="F31" s="67" t="s">
        <v>1307</v>
      </c>
      <c r="G31" s="67" t="s">
        <v>1294</v>
      </c>
      <c r="H31" s="86" t="s">
        <v>1295</v>
      </c>
      <c r="I31" s="67" t="s">
        <v>1222</v>
      </c>
      <c r="J31" s="67"/>
      <c r="K31" s="31" t="s">
        <v>1223</v>
      </c>
      <c r="L31" s="31"/>
      <c r="M31" s="65"/>
    </row>
    <row r="32" spans="1:13">
      <c r="A32" s="66">
        <v>45665</v>
      </c>
      <c r="B32" s="67">
        <v>33716</v>
      </c>
      <c r="C32" s="67" t="s">
        <v>1229</v>
      </c>
      <c r="D32" s="67" t="s">
        <v>1308</v>
      </c>
      <c r="E32" s="67" t="s">
        <v>1238</v>
      </c>
      <c r="F32" s="67" t="s">
        <v>1309</v>
      </c>
      <c r="G32" s="67" t="s">
        <v>1294</v>
      </c>
      <c r="H32" s="86" t="s">
        <v>1295</v>
      </c>
      <c r="I32" s="67" t="s">
        <v>1222</v>
      </c>
      <c r="J32" s="67"/>
      <c r="K32" s="31" t="s">
        <v>1223</v>
      </c>
      <c r="L32" s="31"/>
      <c r="M32" s="65"/>
    </row>
    <row r="33" spans="1:13">
      <c r="A33" s="66">
        <v>45665</v>
      </c>
      <c r="B33" s="67">
        <v>33756</v>
      </c>
      <c r="C33" s="67" t="s">
        <v>1310</v>
      </c>
      <c r="D33" s="67" t="s">
        <v>1311</v>
      </c>
      <c r="E33" s="67" t="s">
        <v>647</v>
      </c>
      <c r="F33" s="67" t="s">
        <v>1312</v>
      </c>
      <c r="G33" s="67" t="s">
        <v>1265</v>
      </c>
      <c r="H33" s="86" t="s">
        <v>1266</v>
      </c>
      <c r="I33" s="67" t="s">
        <v>1222</v>
      </c>
      <c r="J33" s="67"/>
      <c r="K33" s="31" t="s">
        <v>1223</v>
      </c>
      <c r="L33" s="31"/>
      <c r="M33" s="65"/>
    </row>
    <row r="34" spans="1:13">
      <c r="A34" s="66">
        <v>45665</v>
      </c>
      <c r="B34" s="67">
        <v>33756</v>
      </c>
      <c r="C34" s="67" t="s">
        <v>1313</v>
      </c>
      <c r="D34" s="67" t="s">
        <v>1314</v>
      </c>
      <c r="E34" s="67" t="s">
        <v>647</v>
      </c>
      <c r="F34" s="67" t="s">
        <v>1315</v>
      </c>
      <c r="G34" s="67" t="s">
        <v>1265</v>
      </c>
      <c r="H34" s="89"/>
      <c r="I34" s="67" t="s">
        <v>1222</v>
      </c>
      <c r="J34" s="67"/>
      <c r="K34" s="31" t="s">
        <v>1223</v>
      </c>
      <c r="L34" s="31"/>
      <c r="M34" s="65"/>
    </row>
    <row r="35" spans="1:13">
      <c r="A35" s="66">
        <v>45665</v>
      </c>
      <c r="B35" s="67">
        <v>33756</v>
      </c>
      <c r="C35" s="67" t="s">
        <v>1283</v>
      </c>
      <c r="D35" s="67" t="s">
        <v>1316</v>
      </c>
      <c r="E35" s="67" t="s">
        <v>647</v>
      </c>
      <c r="F35" s="67" t="s">
        <v>1317</v>
      </c>
      <c r="G35" s="67" t="s">
        <v>1265</v>
      </c>
      <c r="H35" s="86" t="s">
        <v>1266</v>
      </c>
      <c r="I35" s="67" t="s">
        <v>1222</v>
      </c>
      <c r="J35" s="67"/>
      <c r="K35" s="31" t="s">
        <v>1223</v>
      </c>
      <c r="L35" s="31"/>
      <c r="M35" s="65"/>
    </row>
    <row r="36" spans="1:13">
      <c r="A36" s="30">
        <v>45665</v>
      </c>
      <c r="B36" s="31">
        <v>33708</v>
      </c>
      <c r="C36" s="67" t="s">
        <v>1318</v>
      </c>
      <c r="D36" s="67" t="s">
        <v>1318</v>
      </c>
      <c r="E36" s="67" t="s">
        <v>1319</v>
      </c>
      <c r="F36" s="31" t="s">
        <v>1320</v>
      </c>
      <c r="G36" s="31" t="s">
        <v>1294</v>
      </c>
      <c r="H36" s="87"/>
      <c r="I36" s="67" t="s">
        <v>1321</v>
      </c>
      <c r="J36" s="31"/>
      <c r="K36" s="31" t="s">
        <v>1223</v>
      </c>
      <c r="L36" s="31"/>
      <c r="M36" s="65"/>
    </row>
    <row r="37" spans="1:13">
      <c r="A37" s="66">
        <v>45665</v>
      </c>
      <c r="B37" s="67">
        <v>34447</v>
      </c>
      <c r="C37" s="67" t="s">
        <v>1288</v>
      </c>
      <c r="D37" s="67" t="s">
        <v>1322</v>
      </c>
      <c r="E37" s="67" t="s">
        <v>1218</v>
      </c>
      <c r="F37" s="67" t="s">
        <v>1323</v>
      </c>
      <c r="G37" s="67" t="s">
        <v>1260</v>
      </c>
      <c r="H37" s="86" t="s">
        <v>1221</v>
      </c>
      <c r="I37" s="67" t="s">
        <v>1222</v>
      </c>
      <c r="J37" s="67"/>
      <c r="K37" s="31" t="s">
        <v>1223</v>
      </c>
      <c r="L37" s="31"/>
      <c r="M37" s="65"/>
    </row>
    <row r="38" spans="1:13">
      <c r="A38" s="66">
        <v>45666</v>
      </c>
      <c r="B38" s="67">
        <v>34361</v>
      </c>
      <c r="C38" s="67" t="s">
        <v>1229</v>
      </c>
      <c r="D38" s="67" t="s">
        <v>1324</v>
      </c>
      <c r="E38" s="67" t="s">
        <v>1238</v>
      </c>
      <c r="F38" s="67" t="s">
        <v>1325</v>
      </c>
      <c r="G38" s="67" t="s">
        <v>1265</v>
      </c>
      <c r="H38" s="86" t="s">
        <v>1266</v>
      </c>
      <c r="I38" s="67" t="s">
        <v>1222</v>
      </c>
      <c r="J38" s="67" t="s">
        <v>1326</v>
      </c>
      <c r="K38" s="31" t="s">
        <v>1223</v>
      </c>
      <c r="L38" s="31"/>
      <c r="M38" s="65"/>
    </row>
    <row r="39" spans="1:13">
      <c r="A39" s="66">
        <v>45666</v>
      </c>
      <c r="B39" s="67">
        <v>33732</v>
      </c>
      <c r="C39" s="67" t="s">
        <v>1270</v>
      </c>
      <c r="D39" s="67" t="s">
        <v>1271</v>
      </c>
      <c r="E39" s="67" t="s">
        <v>1272</v>
      </c>
      <c r="F39" s="67" t="s">
        <v>1273</v>
      </c>
      <c r="G39" s="67" t="s">
        <v>1274</v>
      </c>
      <c r="H39" s="86" t="s">
        <v>1275</v>
      </c>
      <c r="I39" s="67" t="s">
        <v>1222</v>
      </c>
      <c r="J39" s="67"/>
      <c r="K39" s="31" t="s">
        <v>1223</v>
      </c>
      <c r="L39" s="31"/>
      <c r="M39" s="65"/>
    </row>
    <row r="40" spans="1:13">
      <c r="A40" s="66">
        <v>45666</v>
      </c>
      <c r="B40" s="67">
        <v>33732</v>
      </c>
      <c r="C40" s="67" t="s">
        <v>1270</v>
      </c>
      <c r="D40" s="67" t="s">
        <v>1286</v>
      </c>
      <c r="E40" s="67" t="s">
        <v>1272</v>
      </c>
      <c r="F40" s="67" t="s">
        <v>1287</v>
      </c>
      <c r="G40" s="67" t="s">
        <v>1274</v>
      </c>
      <c r="H40" s="86" t="s">
        <v>1275</v>
      </c>
      <c r="I40" s="67" t="s">
        <v>1222</v>
      </c>
      <c r="J40" s="67"/>
      <c r="K40" s="31" t="s">
        <v>1223</v>
      </c>
      <c r="L40" s="31"/>
      <c r="M40" s="65"/>
    </row>
    <row r="41" spans="1:13">
      <c r="A41" s="66">
        <v>45666</v>
      </c>
      <c r="B41" s="67">
        <v>33732</v>
      </c>
      <c r="C41" s="67" t="s">
        <v>1270</v>
      </c>
      <c r="D41" s="67" t="s">
        <v>1327</v>
      </c>
      <c r="E41" s="67" t="s">
        <v>1272</v>
      </c>
      <c r="F41" s="67" t="s">
        <v>1328</v>
      </c>
      <c r="G41" s="67" t="s">
        <v>1329</v>
      </c>
      <c r="H41" s="86" t="s">
        <v>1275</v>
      </c>
      <c r="I41" s="67" t="s">
        <v>1222</v>
      </c>
      <c r="J41" s="67"/>
      <c r="K41" s="31" t="s">
        <v>1223</v>
      </c>
      <c r="L41" s="31"/>
      <c r="M41" s="65"/>
    </row>
    <row r="42" spans="1:13">
      <c r="A42" s="66">
        <v>45666</v>
      </c>
      <c r="B42" s="67">
        <v>33732</v>
      </c>
      <c r="C42" s="67" t="s">
        <v>1270</v>
      </c>
      <c r="D42" s="67" t="s">
        <v>1330</v>
      </c>
      <c r="E42" s="67" t="s">
        <v>1272</v>
      </c>
      <c r="F42" s="67" t="s">
        <v>1331</v>
      </c>
      <c r="G42" s="67" t="s">
        <v>1329</v>
      </c>
      <c r="H42" s="86" t="s">
        <v>1275</v>
      </c>
      <c r="I42" s="67" t="s">
        <v>1222</v>
      </c>
      <c r="J42" s="67"/>
      <c r="K42" s="31" t="s">
        <v>1223</v>
      </c>
      <c r="L42" s="31"/>
      <c r="M42" s="65"/>
    </row>
    <row r="43" spans="1:13">
      <c r="A43" s="66">
        <v>45666</v>
      </c>
      <c r="B43" s="67">
        <v>33732</v>
      </c>
      <c r="C43" s="67" t="s">
        <v>1270</v>
      </c>
      <c r="D43" s="67" t="s">
        <v>1332</v>
      </c>
      <c r="E43" s="67" t="s">
        <v>1272</v>
      </c>
      <c r="F43" s="67" t="s">
        <v>1333</v>
      </c>
      <c r="G43" s="67" t="s">
        <v>1329</v>
      </c>
      <c r="H43" s="86" t="s">
        <v>1275</v>
      </c>
      <c r="I43" s="67" t="s">
        <v>1222</v>
      </c>
      <c r="J43" s="67"/>
      <c r="K43" s="31" t="s">
        <v>1223</v>
      </c>
      <c r="L43" s="31"/>
      <c r="M43" s="65"/>
    </row>
    <row r="44" spans="1:13">
      <c r="A44" s="66">
        <v>45667</v>
      </c>
      <c r="B44" s="67">
        <v>33760</v>
      </c>
      <c r="C44" s="67" t="s">
        <v>1291</v>
      </c>
      <c r="D44" s="67" t="s">
        <v>1334</v>
      </c>
      <c r="E44" s="67" t="s">
        <v>1218</v>
      </c>
      <c r="F44" s="67" t="s">
        <v>1335</v>
      </c>
      <c r="G44" s="67" t="s">
        <v>1294</v>
      </c>
      <c r="H44" s="86" t="s">
        <v>1295</v>
      </c>
      <c r="I44" s="67" t="s">
        <v>1222</v>
      </c>
      <c r="J44" s="67"/>
      <c r="K44" s="31" t="s">
        <v>1223</v>
      </c>
      <c r="L44" s="31"/>
      <c r="M44" s="65"/>
    </row>
    <row r="45" spans="1:13">
      <c r="A45" s="66">
        <v>45667</v>
      </c>
      <c r="B45" s="67">
        <v>33760</v>
      </c>
      <c r="C45" s="67" t="s">
        <v>1336</v>
      </c>
      <c r="D45" s="67" t="s">
        <v>1337</v>
      </c>
      <c r="E45" s="67" t="s">
        <v>1218</v>
      </c>
      <c r="F45" s="67" t="s">
        <v>1338</v>
      </c>
      <c r="G45" s="67" t="s">
        <v>1294</v>
      </c>
      <c r="H45" s="86" t="s">
        <v>1295</v>
      </c>
      <c r="I45" s="67" t="s">
        <v>1222</v>
      </c>
      <c r="J45" s="67"/>
      <c r="K45" s="31" t="s">
        <v>1223</v>
      </c>
      <c r="L45" s="31"/>
      <c r="M45" s="65"/>
    </row>
    <row r="46" spans="1:13" s="65" customFormat="1">
      <c r="A46" s="68">
        <v>45667</v>
      </c>
      <c r="B46" s="69">
        <v>33760</v>
      </c>
      <c r="C46" s="69" t="s">
        <v>1305</v>
      </c>
      <c r="D46" s="70" t="s">
        <v>1339</v>
      </c>
      <c r="E46" s="69" t="s">
        <v>1218</v>
      </c>
      <c r="F46" s="70" t="s">
        <v>1340</v>
      </c>
      <c r="G46" s="69" t="s">
        <v>1294</v>
      </c>
      <c r="H46" s="86" t="s">
        <v>1295</v>
      </c>
      <c r="I46" s="69" t="s">
        <v>1222</v>
      </c>
      <c r="J46" s="70"/>
      <c r="K46" s="31" t="s">
        <v>1223</v>
      </c>
    </row>
    <row r="47" spans="1:13" s="31" customFormat="1">
      <c r="A47" s="66">
        <v>45667</v>
      </c>
      <c r="B47" s="67">
        <v>33760</v>
      </c>
      <c r="C47" s="67" t="s">
        <v>1336</v>
      </c>
      <c r="D47" s="67" t="s">
        <v>1341</v>
      </c>
      <c r="E47" s="67" t="s">
        <v>1218</v>
      </c>
      <c r="F47" s="67" t="s">
        <v>1342</v>
      </c>
      <c r="G47" s="67" t="s">
        <v>1294</v>
      </c>
      <c r="H47" s="86" t="s">
        <v>1295</v>
      </c>
      <c r="I47" s="67" t="s">
        <v>1222</v>
      </c>
      <c r="J47" s="67"/>
      <c r="K47" s="31" t="s">
        <v>1223</v>
      </c>
    </row>
    <row r="48" spans="1:13" s="65" customFormat="1">
      <c r="A48" s="66">
        <v>45667</v>
      </c>
      <c r="B48" s="67">
        <v>33891</v>
      </c>
      <c r="C48" s="67" t="s">
        <v>1343</v>
      </c>
      <c r="D48" s="67" t="s">
        <v>1344</v>
      </c>
      <c r="E48" s="67" t="s">
        <v>1238</v>
      </c>
      <c r="F48" s="67" t="s">
        <v>1345</v>
      </c>
      <c r="G48" s="67" t="s">
        <v>526</v>
      </c>
      <c r="H48" s="86" t="s">
        <v>1266</v>
      </c>
      <c r="I48" s="67" t="s">
        <v>1222</v>
      </c>
      <c r="J48" s="67"/>
      <c r="K48" s="31" t="s">
        <v>1223</v>
      </c>
      <c r="L48" s="31"/>
      <c r="M48" s="31"/>
    </row>
    <row r="49" spans="1:13" s="65" customFormat="1">
      <c r="A49" s="66">
        <v>45667</v>
      </c>
      <c r="B49" s="67">
        <v>33891</v>
      </c>
      <c r="C49" s="67" t="s">
        <v>1291</v>
      </c>
      <c r="D49" s="67" t="s">
        <v>1346</v>
      </c>
      <c r="E49" s="67" t="s">
        <v>1238</v>
      </c>
      <c r="F49" s="67" t="s">
        <v>1347</v>
      </c>
      <c r="G49" s="67" t="s">
        <v>526</v>
      </c>
      <c r="H49" s="86" t="s">
        <v>1266</v>
      </c>
      <c r="I49" s="67" t="s">
        <v>1222</v>
      </c>
      <c r="J49" s="67"/>
      <c r="K49" s="31" t="s">
        <v>1223</v>
      </c>
      <c r="L49" s="31"/>
      <c r="M49" s="31"/>
    </row>
    <row r="50" spans="1:13" s="31" customFormat="1">
      <c r="A50" s="66">
        <v>45667</v>
      </c>
      <c r="B50" s="67">
        <v>33891</v>
      </c>
      <c r="C50" s="67" t="s">
        <v>1343</v>
      </c>
      <c r="D50" s="67" t="s">
        <v>1348</v>
      </c>
      <c r="E50" s="67" t="s">
        <v>1238</v>
      </c>
      <c r="F50" s="67" t="s">
        <v>1349</v>
      </c>
      <c r="G50" s="67" t="s">
        <v>526</v>
      </c>
      <c r="H50" s="86" t="s">
        <v>1266</v>
      </c>
      <c r="I50" s="67" t="s">
        <v>1222</v>
      </c>
      <c r="J50" s="67"/>
      <c r="K50" s="31" t="s">
        <v>1223</v>
      </c>
    </row>
    <row r="51" spans="1:13" s="31" customFormat="1">
      <c r="A51" s="66">
        <v>45667</v>
      </c>
      <c r="B51" s="67">
        <v>33760</v>
      </c>
      <c r="C51" s="67" t="s">
        <v>1288</v>
      </c>
      <c r="D51" s="67" t="s">
        <v>1350</v>
      </c>
      <c r="E51" s="67" t="s">
        <v>1218</v>
      </c>
      <c r="F51" s="67" t="s">
        <v>1351</v>
      </c>
      <c r="G51" s="67" t="s">
        <v>1294</v>
      </c>
      <c r="H51" s="86" t="s">
        <v>1295</v>
      </c>
      <c r="I51" s="67" t="s">
        <v>1222</v>
      </c>
      <c r="J51" s="67"/>
      <c r="K51" s="31" t="s">
        <v>1223</v>
      </c>
    </row>
    <row r="52" spans="1:13" s="31" customFormat="1">
      <c r="A52" s="66">
        <v>45667</v>
      </c>
      <c r="B52" s="67">
        <v>33891</v>
      </c>
      <c r="C52" s="67" t="s">
        <v>1236</v>
      </c>
      <c r="D52" s="67" t="s">
        <v>1352</v>
      </c>
      <c r="E52" s="67" t="s">
        <v>1238</v>
      </c>
      <c r="F52" s="67" t="s">
        <v>1353</v>
      </c>
      <c r="G52" s="67" t="s">
        <v>526</v>
      </c>
      <c r="H52" s="86" t="s">
        <v>1266</v>
      </c>
      <c r="I52" s="67" t="s">
        <v>1222</v>
      </c>
      <c r="J52" s="67"/>
      <c r="K52" s="31" t="s">
        <v>1223</v>
      </c>
    </row>
    <row r="53" spans="1:13" s="31" customFormat="1">
      <c r="A53" s="66">
        <v>45667</v>
      </c>
      <c r="B53" s="67">
        <v>33891</v>
      </c>
      <c r="C53" s="67" t="s">
        <v>1250</v>
      </c>
      <c r="D53" s="67" t="s">
        <v>1354</v>
      </c>
      <c r="E53" s="67" t="s">
        <v>1238</v>
      </c>
      <c r="F53" s="67" t="s">
        <v>1355</v>
      </c>
      <c r="G53" s="67" t="s">
        <v>526</v>
      </c>
      <c r="H53" s="86" t="s">
        <v>1266</v>
      </c>
      <c r="I53" s="67" t="s">
        <v>1222</v>
      </c>
      <c r="J53" s="67"/>
      <c r="K53" s="31" t="s">
        <v>1223</v>
      </c>
    </row>
    <row r="54" spans="1:13" s="31" customFormat="1">
      <c r="A54" s="66">
        <v>45669</v>
      </c>
      <c r="B54" s="67">
        <v>34827</v>
      </c>
      <c r="C54" s="67" t="s">
        <v>1356</v>
      </c>
      <c r="D54" s="67" t="s">
        <v>1357</v>
      </c>
      <c r="E54" s="67" t="s">
        <v>1169</v>
      </c>
      <c r="F54" s="67" t="s">
        <v>1358</v>
      </c>
      <c r="G54" s="67" t="s">
        <v>1359</v>
      </c>
      <c r="H54" s="86" t="s">
        <v>1221</v>
      </c>
      <c r="I54" s="67" t="s">
        <v>1222</v>
      </c>
      <c r="J54" s="67" t="s">
        <v>1360</v>
      </c>
      <c r="K54" s="31" t="s">
        <v>1223</v>
      </c>
    </row>
    <row r="55" spans="1:13" s="31" customFormat="1">
      <c r="A55" s="66">
        <v>45669</v>
      </c>
      <c r="B55" s="67">
        <v>34827</v>
      </c>
      <c r="C55" s="67" t="s">
        <v>1229</v>
      </c>
      <c r="D55" s="67" t="s">
        <v>1361</v>
      </c>
      <c r="E55" s="67" t="s">
        <v>1169</v>
      </c>
      <c r="F55" s="67" t="s">
        <v>1362</v>
      </c>
      <c r="G55" s="67" t="s">
        <v>1363</v>
      </c>
      <c r="H55" s="86" t="s">
        <v>1221</v>
      </c>
      <c r="I55" s="67" t="s">
        <v>1222</v>
      </c>
      <c r="J55" s="67"/>
      <c r="K55" s="31" t="s">
        <v>1223</v>
      </c>
    </row>
    <row r="56" spans="1:13" s="65" customFormat="1">
      <c r="A56" s="66">
        <v>45669</v>
      </c>
      <c r="B56" s="67">
        <v>34827</v>
      </c>
      <c r="C56" s="67" t="s">
        <v>1236</v>
      </c>
      <c r="D56" s="67" t="s">
        <v>1364</v>
      </c>
      <c r="E56" s="67" t="s">
        <v>1169</v>
      </c>
      <c r="F56" s="67" t="s">
        <v>1365</v>
      </c>
      <c r="G56" s="67" t="s">
        <v>1359</v>
      </c>
      <c r="H56" s="86" t="s">
        <v>1221</v>
      </c>
      <c r="I56" s="67" t="s">
        <v>1222</v>
      </c>
      <c r="J56" s="67" t="s">
        <v>1366</v>
      </c>
      <c r="K56" s="31" t="s">
        <v>1223</v>
      </c>
      <c r="L56" s="31"/>
      <c r="M56" s="31"/>
    </row>
    <row r="57" spans="1:13">
      <c r="A57" s="66">
        <v>45669</v>
      </c>
      <c r="B57" s="67">
        <v>34827</v>
      </c>
      <c r="C57" s="67" t="s">
        <v>1343</v>
      </c>
      <c r="D57" s="67" t="s">
        <v>1367</v>
      </c>
      <c r="E57" s="67" t="s">
        <v>1169</v>
      </c>
      <c r="F57" s="67" t="s">
        <v>1368</v>
      </c>
      <c r="G57" s="67" t="s">
        <v>1359</v>
      </c>
      <c r="H57" s="86" t="s">
        <v>1221</v>
      </c>
      <c r="I57" s="67" t="s">
        <v>1222</v>
      </c>
      <c r="J57" s="67"/>
      <c r="K57" s="31" t="s">
        <v>1223</v>
      </c>
      <c r="L57" s="31"/>
      <c r="M57" s="31"/>
    </row>
    <row r="58" spans="1:13">
      <c r="A58" s="66">
        <v>45669</v>
      </c>
      <c r="B58" s="67">
        <v>34827</v>
      </c>
      <c r="C58" s="67" t="s">
        <v>1343</v>
      </c>
      <c r="D58" s="67" t="s">
        <v>1369</v>
      </c>
      <c r="E58" s="67" t="s">
        <v>1169</v>
      </c>
      <c r="F58" s="67" t="s">
        <v>1370</v>
      </c>
      <c r="G58" s="67" t="s">
        <v>1363</v>
      </c>
      <c r="H58" s="86" t="s">
        <v>1221</v>
      </c>
      <c r="I58" s="67" t="s">
        <v>1222</v>
      </c>
      <c r="J58" s="67"/>
      <c r="K58" s="31" t="s">
        <v>1223</v>
      </c>
      <c r="L58" s="31"/>
      <c r="M58" s="31"/>
    </row>
    <row r="59" spans="1:13">
      <c r="A59" s="66">
        <v>45669</v>
      </c>
      <c r="B59" s="67">
        <v>34827</v>
      </c>
      <c r="C59" s="67" t="s">
        <v>1236</v>
      </c>
      <c r="D59" s="67" t="s">
        <v>1371</v>
      </c>
      <c r="E59" s="67" t="s">
        <v>1169</v>
      </c>
      <c r="F59" s="67" t="s">
        <v>1372</v>
      </c>
      <c r="G59" s="67" t="s">
        <v>1359</v>
      </c>
      <c r="H59" s="89"/>
      <c r="I59" s="67" t="s">
        <v>1222</v>
      </c>
      <c r="J59" s="67"/>
      <c r="K59" s="31" t="s">
        <v>1223</v>
      </c>
      <c r="L59" s="31"/>
      <c r="M59" s="31"/>
    </row>
    <row r="60" spans="1:13">
      <c r="A60" s="66">
        <v>45669</v>
      </c>
      <c r="B60" s="67">
        <v>34827</v>
      </c>
      <c r="C60" s="67" t="s">
        <v>1236</v>
      </c>
      <c r="D60" s="67" t="s">
        <v>1373</v>
      </c>
      <c r="E60" s="67" t="s">
        <v>1169</v>
      </c>
      <c r="F60" s="67" t="s">
        <v>1374</v>
      </c>
      <c r="G60" s="67" t="s">
        <v>1359</v>
      </c>
      <c r="H60" s="86" t="s">
        <v>1221</v>
      </c>
      <c r="I60" s="67" t="s">
        <v>1222</v>
      </c>
      <c r="J60" s="67"/>
      <c r="K60" s="31" t="s">
        <v>1223</v>
      </c>
      <c r="L60" s="31"/>
      <c r="M60" s="31"/>
    </row>
    <row r="61" spans="1:13">
      <c r="A61" s="66">
        <v>45669</v>
      </c>
      <c r="B61" s="67">
        <v>34827</v>
      </c>
      <c r="C61" s="67" t="s">
        <v>1236</v>
      </c>
      <c r="D61" s="67" t="s">
        <v>1375</v>
      </c>
      <c r="E61" s="67" t="s">
        <v>1169</v>
      </c>
      <c r="F61" s="67" t="s">
        <v>1376</v>
      </c>
      <c r="G61" s="67" t="s">
        <v>1363</v>
      </c>
      <c r="H61" s="86" t="s">
        <v>1221</v>
      </c>
      <c r="I61" s="67" t="s">
        <v>1222</v>
      </c>
      <c r="J61" s="67"/>
      <c r="K61" s="31" t="s">
        <v>1223</v>
      </c>
      <c r="L61" s="31"/>
      <c r="M61" s="31"/>
    </row>
    <row r="62" spans="1:13">
      <c r="A62" s="66">
        <v>45671</v>
      </c>
      <c r="B62" s="67">
        <v>33875</v>
      </c>
      <c r="C62" s="67" t="s">
        <v>1377</v>
      </c>
      <c r="D62" s="67" t="s">
        <v>1377</v>
      </c>
      <c r="E62" s="67" t="s">
        <v>1378</v>
      </c>
      <c r="F62" s="67" t="s">
        <v>1379</v>
      </c>
      <c r="G62" s="67" t="s">
        <v>1380</v>
      </c>
      <c r="H62" s="89"/>
      <c r="I62" s="67" t="s">
        <v>1321</v>
      </c>
      <c r="J62" s="67"/>
      <c r="K62" s="31" t="s">
        <v>1223</v>
      </c>
      <c r="L62" s="31"/>
      <c r="M62" s="31"/>
    </row>
    <row r="63" spans="1:13">
      <c r="A63" s="66">
        <v>45672</v>
      </c>
      <c r="B63" s="67">
        <v>34828</v>
      </c>
      <c r="C63" s="67" t="s">
        <v>1381</v>
      </c>
      <c r="D63" s="67" t="s">
        <v>1382</v>
      </c>
      <c r="E63" s="67" t="s">
        <v>1383</v>
      </c>
      <c r="F63" s="67" t="s">
        <v>1384</v>
      </c>
      <c r="G63" s="67" t="s">
        <v>1385</v>
      </c>
      <c r="H63" s="86" t="s">
        <v>1221</v>
      </c>
      <c r="I63" s="67" t="s">
        <v>1321</v>
      </c>
      <c r="J63" s="67"/>
      <c r="K63" s="31" t="s">
        <v>1223</v>
      </c>
      <c r="L63" s="31"/>
      <c r="M63" s="31"/>
    </row>
    <row r="64" spans="1:13">
      <c r="A64" s="66">
        <v>45672</v>
      </c>
      <c r="B64" s="67">
        <v>34828</v>
      </c>
      <c r="C64" s="67" t="s">
        <v>1381</v>
      </c>
      <c r="D64" s="67" t="s">
        <v>1386</v>
      </c>
      <c r="E64" s="67" t="s">
        <v>1383</v>
      </c>
      <c r="F64" s="67" t="s">
        <v>1387</v>
      </c>
      <c r="G64" s="67" t="s">
        <v>1385</v>
      </c>
      <c r="H64" s="86" t="s">
        <v>1221</v>
      </c>
      <c r="I64" s="67" t="s">
        <v>1321</v>
      </c>
      <c r="J64" s="67"/>
      <c r="K64" s="31" t="s">
        <v>1223</v>
      </c>
      <c r="L64" s="31"/>
      <c r="M64" s="31"/>
    </row>
    <row r="65" spans="1:13">
      <c r="A65" s="66">
        <v>45672</v>
      </c>
      <c r="B65" s="67">
        <v>34759</v>
      </c>
      <c r="C65" s="67" t="s">
        <v>1270</v>
      </c>
      <c r="D65" s="67" t="s">
        <v>1388</v>
      </c>
      <c r="E65" s="67" t="s">
        <v>1272</v>
      </c>
      <c r="F65" s="67" t="s">
        <v>1389</v>
      </c>
      <c r="G65" s="67" t="s">
        <v>1390</v>
      </c>
      <c r="H65" s="86" t="s">
        <v>1221</v>
      </c>
      <c r="I65" s="67" t="s">
        <v>1222</v>
      </c>
      <c r="J65" s="67"/>
      <c r="K65" s="31" t="s">
        <v>1223</v>
      </c>
      <c r="L65" s="31"/>
      <c r="M65" s="31"/>
    </row>
    <row r="66" spans="1:13">
      <c r="A66" s="66">
        <v>45672</v>
      </c>
      <c r="B66" s="67">
        <v>34759</v>
      </c>
      <c r="C66" s="67" t="s">
        <v>1270</v>
      </c>
      <c r="D66" s="67" t="s">
        <v>1391</v>
      </c>
      <c r="E66" s="67" t="s">
        <v>1272</v>
      </c>
      <c r="F66" s="67" t="s">
        <v>1392</v>
      </c>
      <c r="G66" s="67" t="s">
        <v>1390</v>
      </c>
      <c r="H66" s="89"/>
      <c r="I66" s="67" t="s">
        <v>1222</v>
      </c>
      <c r="J66" s="67"/>
      <c r="K66" s="31" t="s">
        <v>1223</v>
      </c>
      <c r="L66" s="31"/>
      <c r="M66" s="31"/>
    </row>
    <row r="67" spans="1:13">
      <c r="A67" s="66">
        <v>45673</v>
      </c>
      <c r="B67" s="67">
        <v>34364</v>
      </c>
      <c r="C67" s="67" t="s">
        <v>838</v>
      </c>
      <c r="D67" s="67" t="s">
        <v>1393</v>
      </c>
      <c r="E67" s="67" t="s">
        <v>1169</v>
      </c>
      <c r="F67" s="67" t="s">
        <v>1394</v>
      </c>
      <c r="G67" s="67" t="s">
        <v>1265</v>
      </c>
      <c r="H67" s="86"/>
      <c r="I67" s="67"/>
      <c r="J67" s="67"/>
      <c r="K67" s="31" t="s">
        <v>1223</v>
      </c>
      <c r="L67" s="31"/>
      <c r="M67" s="31"/>
    </row>
    <row r="68" spans="1:13">
      <c r="A68" s="66">
        <v>45673</v>
      </c>
      <c r="B68" s="67">
        <v>34363</v>
      </c>
      <c r="C68" s="67" t="s">
        <v>1318</v>
      </c>
      <c r="D68" s="67" t="s">
        <v>1318</v>
      </c>
      <c r="E68" s="67" t="s">
        <v>1319</v>
      </c>
      <c r="F68" s="67" t="s">
        <v>1395</v>
      </c>
      <c r="G68" s="67" t="s">
        <v>1265</v>
      </c>
      <c r="H68" s="86"/>
      <c r="I68" s="67" t="s">
        <v>1321</v>
      </c>
      <c r="J68" s="67"/>
      <c r="K68" s="31" t="s">
        <v>1223</v>
      </c>
      <c r="L68" s="31"/>
      <c r="M68" s="31"/>
    </row>
    <row r="69" spans="1:13">
      <c r="A69" s="66">
        <v>45674</v>
      </c>
      <c r="B69" s="67">
        <v>34830</v>
      </c>
      <c r="C69" s="67" t="s">
        <v>1313</v>
      </c>
      <c r="D69" s="67" t="s">
        <v>1396</v>
      </c>
      <c r="E69" s="67" t="s">
        <v>1397</v>
      </c>
      <c r="F69" s="67" t="s">
        <v>1398</v>
      </c>
      <c r="G69" s="67" t="s">
        <v>1399</v>
      </c>
      <c r="H69" s="86" t="s">
        <v>1266</v>
      </c>
      <c r="I69" s="67" t="s">
        <v>1321</v>
      </c>
      <c r="J69" s="67"/>
      <c r="K69" s="31" t="s">
        <v>1223</v>
      </c>
      <c r="L69" s="31"/>
      <c r="M69" s="31"/>
    </row>
    <row r="70" spans="1:13">
      <c r="A70" s="66">
        <v>45674</v>
      </c>
      <c r="B70" s="67">
        <v>34830</v>
      </c>
      <c r="C70" s="67" t="s">
        <v>1313</v>
      </c>
      <c r="D70" s="67" t="s">
        <v>1400</v>
      </c>
      <c r="E70" s="67" t="s">
        <v>1397</v>
      </c>
      <c r="F70" s="67" t="s">
        <v>1401</v>
      </c>
      <c r="G70" s="67" t="s">
        <v>1402</v>
      </c>
      <c r="H70" s="86" t="s">
        <v>1221</v>
      </c>
      <c r="I70" s="67" t="s">
        <v>1321</v>
      </c>
      <c r="J70" s="67"/>
      <c r="K70" s="31" t="s">
        <v>1223</v>
      </c>
      <c r="L70" s="31"/>
      <c r="M70" s="31"/>
    </row>
    <row r="71" spans="1:13">
      <c r="A71" s="66">
        <v>45674</v>
      </c>
      <c r="B71" s="67">
        <v>34830</v>
      </c>
      <c r="C71" s="67" t="s">
        <v>1313</v>
      </c>
      <c r="D71" s="67" t="s">
        <v>1403</v>
      </c>
      <c r="E71" s="67" t="s">
        <v>1397</v>
      </c>
      <c r="F71" s="67" t="s">
        <v>1404</v>
      </c>
      <c r="G71" s="67" t="s">
        <v>1380</v>
      </c>
      <c r="H71" s="86" t="s">
        <v>1266</v>
      </c>
      <c r="I71" s="67" t="s">
        <v>1321</v>
      </c>
      <c r="J71" s="67"/>
      <c r="K71" s="31" t="s">
        <v>1223</v>
      </c>
      <c r="L71" s="31"/>
      <c r="M71" s="31"/>
    </row>
    <row r="72" spans="1:13">
      <c r="A72" s="66">
        <v>45677</v>
      </c>
      <c r="B72" s="67">
        <v>34367</v>
      </c>
      <c r="C72" s="67" t="s">
        <v>1405</v>
      </c>
      <c r="D72" s="67" t="s">
        <v>1406</v>
      </c>
      <c r="E72" s="67" t="s">
        <v>1407</v>
      </c>
      <c r="F72" s="67" t="s">
        <v>1408</v>
      </c>
      <c r="G72" s="67" t="s">
        <v>1409</v>
      </c>
      <c r="H72" s="86" t="s">
        <v>1266</v>
      </c>
      <c r="I72" s="67" t="s">
        <v>1222</v>
      </c>
      <c r="J72" s="67"/>
      <c r="K72" s="31" t="s">
        <v>1223</v>
      </c>
      <c r="L72" s="31"/>
      <c r="M72" s="31"/>
    </row>
    <row r="73" spans="1:13">
      <c r="A73" s="66">
        <v>45677</v>
      </c>
      <c r="B73" s="67">
        <v>34367</v>
      </c>
      <c r="C73" s="67" t="s">
        <v>1405</v>
      </c>
      <c r="D73" s="67" t="s">
        <v>1410</v>
      </c>
      <c r="E73" s="67" t="s">
        <v>1407</v>
      </c>
      <c r="F73" s="67" t="s">
        <v>1411</v>
      </c>
      <c r="G73" s="67" t="s">
        <v>1409</v>
      </c>
      <c r="H73" s="86" t="s">
        <v>1266</v>
      </c>
      <c r="I73" s="67" t="s">
        <v>1222</v>
      </c>
      <c r="J73" s="67"/>
      <c r="K73" s="31" t="s">
        <v>1223</v>
      </c>
      <c r="L73" s="31"/>
      <c r="M73" s="31"/>
    </row>
    <row r="74" spans="1:13">
      <c r="A74" s="66">
        <v>45677</v>
      </c>
      <c r="B74" s="67">
        <v>34367</v>
      </c>
      <c r="C74" s="67" t="s">
        <v>1405</v>
      </c>
      <c r="D74" s="67" t="s">
        <v>1412</v>
      </c>
      <c r="E74" s="67" t="s">
        <v>1407</v>
      </c>
      <c r="F74" s="67" t="s">
        <v>1413</v>
      </c>
      <c r="G74" s="67" t="s">
        <v>1409</v>
      </c>
      <c r="H74" s="86" t="s">
        <v>1266</v>
      </c>
      <c r="I74" s="67" t="s">
        <v>1222</v>
      </c>
      <c r="J74" s="67"/>
      <c r="K74" s="31" t="s">
        <v>1223</v>
      </c>
      <c r="L74" s="31"/>
      <c r="M74" s="31"/>
    </row>
    <row r="75" spans="1:13">
      <c r="A75" s="66">
        <v>45678</v>
      </c>
      <c r="B75" s="67">
        <v>34448</v>
      </c>
      <c r="C75" s="67" t="s">
        <v>1405</v>
      </c>
      <c r="D75" s="67" t="s">
        <v>1414</v>
      </c>
      <c r="E75" s="67" t="s">
        <v>1407</v>
      </c>
      <c r="F75" s="67" t="s">
        <v>1415</v>
      </c>
      <c r="G75" s="67" t="s">
        <v>1260</v>
      </c>
      <c r="H75" s="86" t="s">
        <v>1221</v>
      </c>
      <c r="I75" s="67" t="s">
        <v>1222</v>
      </c>
      <c r="J75" s="67" t="s">
        <v>1416</v>
      </c>
      <c r="K75" s="31" t="s">
        <v>1223</v>
      </c>
      <c r="L75" s="31"/>
      <c r="M75" s="31"/>
    </row>
    <row r="76" spans="1:13">
      <c r="A76" s="66">
        <v>45679</v>
      </c>
      <c r="B76" s="67">
        <v>34519</v>
      </c>
      <c r="C76" s="67" t="s">
        <v>838</v>
      </c>
      <c r="D76" s="67" t="s">
        <v>1393</v>
      </c>
      <c r="E76" s="67" t="s">
        <v>1169</v>
      </c>
      <c r="F76" s="67" t="s">
        <v>1394</v>
      </c>
      <c r="G76" s="67" t="s">
        <v>1265</v>
      </c>
      <c r="H76" s="86"/>
      <c r="I76" s="67" t="s">
        <v>1222</v>
      </c>
      <c r="J76" s="67"/>
      <c r="K76" s="31" t="s">
        <v>1223</v>
      </c>
      <c r="L76" s="31"/>
      <c r="M76" s="31"/>
    </row>
    <row r="77" spans="1:13">
      <c r="A77" s="66">
        <v>45680</v>
      </c>
      <c r="B77" s="67">
        <v>34767</v>
      </c>
      <c r="C77" s="67" t="s">
        <v>1405</v>
      </c>
      <c r="D77" s="67" t="s">
        <v>1417</v>
      </c>
      <c r="E77" s="67" t="s">
        <v>1407</v>
      </c>
      <c r="F77" s="67" t="s">
        <v>1418</v>
      </c>
      <c r="G77" s="67" t="s">
        <v>1419</v>
      </c>
      <c r="H77" s="86" t="s">
        <v>1221</v>
      </c>
      <c r="I77" s="67" t="s">
        <v>1222</v>
      </c>
      <c r="J77" s="67"/>
      <c r="K77" s="31" t="s">
        <v>1223</v>
      </c>
      <c r="L77" s="31"/>
      <c r="M77" s="31"/>
    </row>
    <row r="78" spans="1:13">
      <c r="A78" s="66">
        <v>45680</v>
      </c>
      <c r="B78" s="67">
        <v>34831</v>
      </c>
      <c r="C78" s="67" t="s">
        <v>1420</v>
      </c>
      <c r="D78" s="67" t="s">
        <v>1421</v>
      </c>
      <c r="E78" s="67" t="s">
        <v>1169</v>
      </c>
      <c r="F78" s="67" t="s">
        <v>1422</v>
      </c>
      <c r="G78" s="67" t="s">
        <v>1265</v>
      </c>
      <c r="H78" s="86" t="s">
        <v>1275</v>
      </c>
      <c r="I78" s="67" t="s">
        <v>1222</v>
      </c>
      <c r="J78" s="67"/>
      <c r="K78" s="31" t="s">
        <v>1223</v>
      </c>
      <c r="L78" s="31"/>
      <c r="M78" s="31"/>
    </row>
    <row r="79" spans="1:13">
      <c r="A79" s="66">
        <v>45680</v>
      </c>
      <c r="B79" s="67">
        <v>34831</v>
      </c>
      <c r="C79" s="67" t="s">
        <v>1241</v>
      </c>
      <c r="D79" s="67" t="s">
        <v>1423</v>
      </c>
      <c r="E79" s="67" t="s">
        <v>1169</v>
      </c>
      <c r="F79" s="67" t="s">
        <v>1424</v>
      </c>
      <c r="G79" s="67" t="s">
        <v>1425</v>
      </c>
      <c r="H79" s="86" t="s">
        <v>1275</v>
      </c>
      <c r="I79" s="67" t="s">
        <v>1222</v>
      </c>
      <c r="J79" s="67"/>
      <c r="K79" s="31" t="s">
        <v>1223</v>
      </c>
      <c r="L79" s="31"/>
      <c r="M79" s="31"/>
    </row>
    <row r="80" spans="1:13">
      <c r="A80" s="66">
        <v>45680</v>
      </c>
      <c r="B80" s="67">
        <v>34831</v>
      </c>
      <c r="C80" s="67" t="s">
        <v>1420</v>
      </c>
      <c r="D80" s="67" t="s">
        <v>1426</v>
      </c>
      <c r="E80" s="67" t="s">
        <v>1169</v>
      </c>
      <c r="F80" s="67" t="s">
        <v>1424</v>
      </c>
      <c r="G80" s="67" t="s">
        <v>1425</v>
      </c>
      <c r="H80" s="86" t="s">
        <v>1275</v>
      </c>
      <c r="I80" s="67" t="s">
        <v>1222</v>
      </c>
      <c r="J80" s="67"/>
      <c r="K80" s="31" t="s">
        <v>1223</v>
      </c>
      <c r="L80" s="31"/>
      <c r="M80" s="31"/>
    </row>
    <row r="81" spans="1:13">
      <c r="A81" s="66">
        <v>45682</v>
      </c>
      <c r="B81" s="67">
        <v>34833</v>
      </c>
      <c r="C81" s="67" t="s">
        <v>1343</v>
      </c>
      <c r="D81" s="67" t="s">
        <v>1427</v>
      </c>
      <c r="E81" s="67" t="s">
        <v>1238</v>
      </c>
      <c r="F81" s="67" t="s">
        <v>1428</v>
      </c>
      <c r="G81" s="67" t="s">
        <v>526</v>
      </c>
      <c r="H81" s="86" t="s">
        <v>1266</v>
      </c>
      <c r="I81" s="67" t="s">
        <v>1429</v>
      </c>
      <c r="J81" s="67"/>
      <c r="K81" s="31" t="s">
        <v>1223</v>
      </c>
      <c r="L81" s="31"/>
      <c r="M81" s="31"/>
    </row>
    <row r="82" spans="1:13">
      <c r="A82" s="66">
        <v>45682</v>
      </c>
      <c r="B82" s="67">
        <v>34833</v>
      </c>
      <c r="C82" s="67" t="s">
        <v>1236</v>
      </c>
      <c r="D82" s="67" t="s">
        <v>1430</v>
      </c>
      <c r="E82" s="67" t="s">
        <v>1238</v>
      </c>
      <c r="F82" s="67" t="s">
        <v>1431</v>
      </c>
      <c r="G82" s="67" t="s">
        <v>526</v>
      </c>
      <c r="H82" s="86" t="s">
        <v>1266</v>
      </c>
      <c r="I82" s="67" t="s">
        <v>1429</v>
      </c>
      <c r="J82" s="67"/>
      <c r="K82" s="31" t="s">
        <v>1223</v>
      </c>
      <c r="L82" s="31"/>
      <c r="M82" s="31"/>
    </row>
    <row r="83" spans="1:13">
      <c r="A83" s="66">
        <v>45682</v>
      </c>
      <c r="B83" s="67">
        <v>34833</v>
      </c>
      <c r="C83" s="67" t="s">
        <v>1236</v>
      </c>
      <c r="D83" s="67" t="s">
        <v>1432</v>
      </c>
      <c r="E83" s="67" t="s">
        <v>1238</v>
      </c>
      <c r="F83" s="67" t="s">
        <v>1433</v>
      </c>
      <c r="G83" s="67" t="s">
        <v>526</v>
      </c>
      <c r="H83" s="86" t="s">
        <v>1266</v>
      </c>
      <c r="I83" s="67" t="s">
        <v>1429</v>
      </c>
      <c r="J83" s="67"/>
      <c r="K83" s="31" t="s">
        <v>1223</v>
      </c>
      <c r="L83" s="31"/>
      <c r="M83" s="31"/>
    </row>
    <row r="84" spans="1:13">
      <c r="A84" s="66">
        <v>45682</v>
      </c>
      <c r="B84" s="67">
        <v>34833</v>
      </c>
      <c r="C84" s="67" t="s">
        <v>1343</v>
      </c>
      <c r="D84" s="67" t="s">
        <v>1434</v>
      </c>
      <c r="E84" s="67" t="s">
        <v>1238</v>
      </c>
      <c r="F84" s="67" t="s">
        <v>1435</v>
      </c>
      <c r="G84" s="67" t="s">
        <v>526</v>
      </c>
      <c r="H84" s="86" t="s">
        <v>1266</v>
      </c>
      <c r="I84" s="67" t="s">
        <v>1429</v>
      </c>
      <c r="J84" s="67"/>
      <c r="K84" s="31" t="s">
        <v>1223</v>
      </c>
      <c r="L84" s="31"/>
      <c r="M84" s="31"/>
    </row>
    <row r="85" spans="1:13">
      <c r="A85" s="66">
        <v>45682</v>
      </c>
      <c r="B85" s="67">
        <v>34833</v>
      </c>
      <c r="C85" s="67" t="s">
        <v>1236</v>
      </c>
      <c r="D85" s="67" t="s">
        <v>1436</v>
      </c>
      <c r="E85" s="67" t="s">
        <v>1238</v>
      </c>
      <c r="F85" s="67" t="s">
        <v>1437</v>
      </c>
      <c r="G85" s="67" t="s">
        <v>526</v>
      </c>
      <c r="H85" s="86" t="s">
        <v>1266</v>
      </c>
      <c r="I85" s="67" t="s">
        <v>1429</v>
      </c>
      <c r="J85" s="67"/>
      <c r="K85" s="31" t="s">
        <v>1223</v>
      </c>
      <c r="L85" s="31"/>
      <c r="M85" s="31"/>
    </row>
    <row r="86" spans="1:13">
      <c r="A86" s="66">
        <v>45681</v>
      </c>
      <c r="B86" s="67">
        <v>34834</v>
      </c>
      <c r="C86" s="67" t="s">
        <v>1313</v>
      </c>
      <c r="D86" s="67" t="s">
        <v>1438</v>
      </c>
      <c r="E86" s="67" t="s">
        <v>1397</v>
      </c>
      <c r="F86" s="67" t="s">
        <v>1439</v>
      </c>
      <c r="G86" s="67" t="s">
        <v>1265</v>
      </c>
      <c r="H86" s="86" t="s">
        <v>1266</v>
      </c>
      <c r="I86" s="67" t="s">
        <v>1222</v>
      </c>
      <c r="J86" s="67"/>
      <c r="K86" s="31" t="s">
        <v>1223</v>
      </c>
      <c r="L86" s="31"/>
      <c r="M86" s="31"/>
    </row>
  </sheetData>
  <autoFilter ref="A1:M1" xr:uid="{00000000-0001-0000-0900-000000000000}"/>
  <conditionalFormatting sqref="B1:B1048576">
    <cfRule type="duplicateValues" dxfId="1" priority="1"/>
  </conditionalFormatting>
  <conditionalFormatting sqref="F1:F1048576">
    <cfRule type="duplicateValues" dxfId="0" priority="2"/>
  </conditionalFormatting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82"/>
  <sheetViews>
    <sheetView topLeftCell="A6" workbookViewId="0">
      <selection activeCell="G44" sqref="G44:T68"/>
    </sheetView>
  </sheetViews>
  <sheetFormatPr defaultColWidth="14.42578125" defaultRowHeight="15" customHeight="1"/>
  <cols>
    <col min="1" max="1" width="12.140625" customWidth="1"/>
    <col min="2" max="2" width="32" bestFit="1" customWidth="1"/>
    <col min="3" max="3" width="32" customWidth="1"/>
    <col min="4" max="4" width="20.140625" customWidth="1"/>
    <col min="5" max="5" width="11.42578125" customWidth="1"/>
    <col min="6" max="6" width="56.28515625" customWidth="1"/>
    <col min="7" max="7" width="11.42578125" customWidth="1"/>
    <col min="8" max="8" width="61.28515625" bestFit="1" customWidth="1"/>
    <col min="9" max="12" width="10.7109375" customWidth="1"/>
    <col min="13" max="13" width="65.140625" bestFit="1" customWidth="1"/>
    <col min="14" max="27" width="10.7109375" customWidth="1"/>
  </cols>
  <sheetData>
    <row r="1" spans="1:13" ht="16.5" customHeight="1">
      <c r="A1" s="37">
        <v>45658</v>
      </c>
      <c r="B1" t="s">
        <v>1440</v>
      </c>
      <c r="C1" t="s">
        <v>1440</v>
      </c>
      <c r="D1" s="38" t="s">
        <v>1441</v>
      </c>
      <c r="E1" s="38" t="s">
        <v>368</v>
      </c>
      <c r="F1" s="457" t="s">
        <v>385</v>
      </c>
      <c r="H1" t="s">
        <v>224</v>
      </c>
      <c r="M1" s="316" t="s">
        <v>1442</v>
      </c>
    </row>
    <row r="2" spans="1:13" ht="16.5" customHeight="1">
      <c r="A2" s="37">
        <v>45659</v>
      </c>
      <c r="B2" t="s">
        <v>1443</v>
      </c>
      <c r="C2" t="s">
        <v>1443</v>
      </c>
      <c r="D2" s="38" t="s">
        <v>143</v>
      </c>
      <c r="E2" s="38" t="s">
        <v>226</v>
      </c>
      <c r="F2" s="457" t="s">
        <v>1444</v>
      </c>
      <c r="H2" s="315" t="s">
        <v>315</v>
      </c>
      <c r="M2" s="316" t="s">
        <v>1445</v>
      </c>
    </row>
    <row r="3" spans="1:13" ht="16.5" customHeight="1">
      <c r="A3" s="37">
        <v>45660</v>
      </c>
      <c r="B3" t="s">
        <v>1446</v>
      </c>
      <c r="C3" t="s">
        <v>1446</v>
      </c>
      <c r="D3" s="38" t="s">
        <v>383</v>
      </c>
      <c r="E3" s="38" t="s">
        <v>225</v>
      </c>
      <c r="F3" s="457" t="s">
        <v>1447</v>
      </c>
      <c r="H3" s="315" t="s">
        <v>1448</v>
      </c>
      <c r="M3" s="316" t="s">
        <v>1449</v>
      </c>
    </row>
    <row r="4" spans="1:13" ht="16.5" customHeight="1">
      <c r="A4" s="37">
        <v>45661</v>
      </c>
      <c r="B4" t="s">
        <v>1450</v>
      </c>
      <c r="C4" t="s">
        <v>1450</v>
      </c>
      <c r="D4" s="38" t="s">
        <v>363</v>
      </c>
      <c r="E4" s="38"/>
      <c r="F4" s="457" t="s">
        <v>1451</v>
      </c>
      <c r="H4" s="315" t="s">
        <v>274</v>
      </c>
      <c r="M4" s="316" t="s">
        <v>1452</v>
      </c>
    </row>
    <row r="5" spans="1:13" ht="16.5" customHeight="1">
      <c r="A5" s="37">
        <v>45662</v>
      </c>
      <c r="B5" t="s">
        <v>1453</v>
      </c>
      <c r="C5" t="s">
        <v>1453</v>
      </c>
      <c r="D5" s="38" t="s">
        <v>365</v>
      </c>
      <c r="E5" s="38"/>
      <c r="F5" s="457" t="s">
        <v>1454</v>
      </c>
      <c r="H5" s="315" t="s">
        <v>275</v>
      </c>
      <c r="M5" s="316" t="s">
        <v>1455</v>
      </c>
    </row>
    <row r="6" spans="1:13" ht="16.5" customHeight="1">
      <c r="A6" s="37">
        <v>45663</v>
      </c>
      <c r="B6" t="s">
        <v>1456</v>
      </c>
      <c r="C6" t="s">
        <v>1456</v>
      </c>
      <c r="D6" s="38" t="s">
        <v>729</v>
      </c>
      <c r="E6" s="38"/>
      <c r="F6" s="457" t="s">
        <v>1457</v>
      </c>
      <c r="H6" s="315" t="s">
        <v>1458</v>
      </c>
      <c r="M6" s="316" t="s">
        <v>1459</v>
      </c>
    </row>
    <row r="7" spans="1:13" ht="16.5" customHeight="1">
      <c r="A7" s="37">
        <v>45664</v>
      </c>
      <c r="B7" t="s">
        <v>1460</v>
      </c>
      <c r="C7" t="s">
        <v>1460</v>
      </c>
      <c r="D7" s="38" t="s">
        <v>377</v>
      </c>
      <c r="E7" s="38"/>
      <c r="F7" s="457" t="s">
        <v>1461</v>
      </c>
      <c r="H7" s="315" t="s">
        <v>1462</v>
      </c>
      <c r="M7" s="316" t="s">
        <v>1463</v>
      </c>
    </row>
    <row r="8" spans="1:13" ht="16.5" customHeight="1">
      <c r="A8" s="37">
        <v>45665</v>
      </c>
      <c r="B8" t="s">
        <v>1464</v>
      </c>
      <c r="C8" t="s">
        <v>1464</v>
      </c>
      <c r="D8" s="38" t="s">
        <v>733</v>
      </c>
      <c r="E8" s="38"/>
      <c r="F8" s="457" t="s">
        <v>1465</v>
      </c>
      <c r="H8" s="315" t="s">
        <v>1466</v>
      </c>
      <c r="M8" s="316" t="s">
        <v>1467</v>
      </c>
    </row>
    <row r="9" spans="1:13" ht="16.5" customHeight="1">
      <c r="A9" s="37">
        <v>45666</v>
      </c>
      <c r="B9" t="s">
        <v>1468</v>
      </c>
      <c r="C9" t="s">
        <v>1468</v>
      </c>
      <c r="D9" s="38" t="s">
        <v>1469</v>
      </c>
      <c r="E9" s="38"/>
      <c r="F9" s="457" t="s">
        <v>1470</v>
      </c>
      <c r="H9" s="315" t="s">
        <v>282</v>
      </c>
      <c r="M9" s="316" t="s">
        <v>1471</v>
      </c>
    </row>
    <row r="10" spans="1:13" ht="16.5" customHeight="1">
      <c r="A10" s="37">
        <v>45667</v>
      </c>
      <c r="B10" t="s">
        <v>1472</v>
      </c>
      <c r="C10" t="s">
        <v>1472</v>
      </c>
      <c r="D10" s="38" t="s">
        <v>384</v>
      </c>
      <c r="E10" s="38"/>
      <c r="F10" s="457" t="s">
        <v>1473</v>
      </c>
      <c r="H10" s="315" t="s">
        <v>1474</v>
      </c>
      <c r="M10" s="316" t="s">
        <v>1475</v>
      </c>
    </row>
    <row r="11" spans="1:13" ht="16.5" customHeight="1">
      <c r="A11" s="37">
        <v>45668</v>
      </c>
      <c r="B11" t="s">
        <v>1476</v>
      </c>
      <c r="C11" t="s">
        <v>1476</v>
      </c>
      <c r="D11" s="38" t="s">
        <v>1059</v>
      </c>
      <c r="E11" s="38"/>
      <c r="F11" s="457" t="s">
        <v>1477</v>
      </c>
      <c r="H11" s="315" t="s">
        <v>1478</v>
      </c>
      <c r="M11" s="316" t="s">
        <v>1479</v>
      </c>
    </row>
    <row r="12" spans="1:13" ht="16.5" customHeight="1">
      <c r="A12" s="37">
        <v>45669</v>
      </c>
      <c r="B12" t="s">
        <v>1480</v>
      </c>
      <c r="C12" t="s">
        <v>1480</v>
      </c>
      <c r="D12" s="38" t="s">
        <v>1481</v>
      </c>
      <c r="E12" s="38"/>
      <c r="F12" s="457" t="s">
        <v>1482</v>
      </c>
      <c r="H12" s="315" t="s">
        <v>1483</v>
      </c>
      <c r="M12" s="316" t="s">
        <v>1484</v>
      </c>
    </row>
    <row r="13" spans="1:13" ht="16.5" customHeight="1">
      <c r="A13" s="37">
        <v>45670</v>
      </c>
      <c r="B13" t="s">
        <v>1485</v>
      </c>
      <c r="C13" t="s">
        <v>1485</v>
      </c>
      <c r="D13" s="38" t="s">
        <v>1486</v>
      </c>
      <c r="E13" s="38"/>
      <c r="F13" s="457" t="s">
        <v>1487</v>
      </c>
      <c r="H13" s="315" t="s">
        <v>1488</v>
      </c>
      <c r="M13" s="316" t="s">
        <v>1489</v>
      </c>
    </row>
    <row r="14" spans="1:13" ht="16.5" customHeight="1">
      <c r="A14" s="37">
        <v>45671</v>
      </c>
      <c r="B14" t="s">
        <v>1490</v>
      </c>
      <c r="C14" t="s">
        <v>1490</v>
      </c>
      <c r="D14" s="38"/>
      <c r="E14" s="38"/>
      <c r="F14" s="457" t="s">
        <v>1491</v>
      </c>
      <c r="H14" s="315" t="s">
        <v>1492</v>
      </c>
      <c r="M14" s="316" t="s">
        <v>1493</v>
      </c>
    </row>
    <row r="15" spans="1:13" ht="16.5" customHeight="1">
      <c r="A15" s="37">
        <v>45672</v>
      </c>
      <c r="B15" t="s">
        <v>1494</v>
      </c>
      <c r="C15" t="s">
        <v>1494</v>
      </c>
      <c r="D15" s="38"/>
      <c r="E15" s="38"/>
      <c r="F15" s="457" t="s">
        <v>1495</v>
      </c>
      <c r="H15" s="315" t="s">
        <v>1496</v>
      </c>
      <c r="M15" s="316" t="s">
        <v>1497</v>
      </c>
    </row>
    <row r="16" spans="1:13" ht="16.5" customHeight="1">
      <c r="A16" s="37">
        <v>45673</v>
      </c>
      <c r="B16" t="s">
        <v>1498</v>
      </c>
      <c r="C16" t="s">
        <v>1498</v>
      </c>
      <c r="D16" s="38"/>
      <c r="E16" s="38"/>
      <c r="F16" s="457" t="s">
        <v>1499</v>
      </c>
      <c r="H16" s="315" t="s">
        <v>1500</v>
      </c>
      <c r="M16" s="316" t="s">
        <v>1501</v>
      </c>
    </row>
    <row r="17" spans="1:13" ht="16.5" customHeight="1">
      <c r="A17" s="37">
        <v>45674</v>
      </c>
      <c r="B17" t="s">
        <v>1502</v>
      </c>
      <c r="C17" t="s">
        <v>1502</v>
      </c>
      <c r="F17" s="457" t="s">
        <v>1503</v>
      </c>
      <c r="H17" s="315" t="s">
        <v>1504</v>
      </c>
      <c r="M17" s="316" t="s">
        <v>1505</v>
      </c>
    </row>
    <row r="18" spans="1:13" ht="16.5" customHeight="1">
      <c r="A18" s="37">
        <v>45675</v>
      </c>
      <c r="B18" t="s">
        <v>1506</v>
      </c>
      <c r="C18" t="s">
        <v>1506</v>
      </c>
      <c r="F18" s="457" t="s">
        <v>1507</v>
      </c>
      <c r="H18" s="315" t="s">
        <v>1508</v>
      </c>
      <c r="M18" s="316" t="s">
        <v>1509</v>
      </c>
    </row>
    <row r="19" spans="1:13" ht="16.5" customHeight="1">
      <c r="A19" s="37">
        <v>45676</v>
      </c>
      <c r="B19" t="s">
        <v>1510</v>
      </c>
      <c r="C19" t="s">
        <v>1510</v>
      </c>
      <c r="F19" s="457" t="s">
        <v>1511</v>
      </c>
      <c r="H19" s="315" t="s">
        <v>1512</v>
      </c>
      <c r="M19" s="316" t="s">
        <v>1513</v>
      </c>
    </row>
    <row r="20" spans="1:13" ht="16.5" customHeight="1">
      <c r="A20" s="37">
        <v>45677</v>
      </c>
      <c r="B20" t="s">
        <v>1514</v>
      </c>
      <c r="C20" t="s">
        <v>1514</v>
      </c>
      <c r="F20" s="457" t="s">
        <v>1515</v>
      </c>
      <c r="H20" s="315" t="s">
        <v>1516</v>
      </c>
      <c r="M20" s="316" t="s">
        <v>1517</v>
      </c>
    </row>
    <row r="21" spans="1:13" ht="16.5" customHeight="1">
      <c r="A21" s="37">
        <v>45678</v>
      </c>
      <c r="B21" t="s">
        <v>1518</v>
      </c>
      <c r="C21" t="s">
        <v>1518</v>
      </c>
      <c r="F21" s="457" t="s">
        <v>1519</v>
      </c>
      <c r="H21" s="315" t="s">
        <v>1520</v>
      </c>
    </row>
    <row r="22" spans="1:13" ht="16.5" customHeight="1">
      <c r="A22" s="37">
        <v>45679</v>
      </c>
      <c r="B22" t="s">
        <v>1521</v>
      </c>
      <c r="C22" t="s">
        <v>1521</v>
      </c>
      <c r="F22" s="457" t="s">
        <v>395</v>
      </c>
      <c r="H22" s="315" t="s">
        <v>1522</v>
      </c>
    </row>
    <row r="23" spans="1:13" ht="16.5" customHeight="1">
      <c r="A23" s="37">
        <v>45680</v>
      </c>
      <c r="B23" t="s">
        <v>1523</v>
      </c>
      <c r="C23" t="s">
        <v>1523</v>
      </c>
      <c r="F23" s="457" t="s">
        <v>1524</v>
      </c>
    </row>
    <row r="24" spans="1:13" ht="16.5" customHeight="1">
      <c r="A24" s="37">
        <v>45681</v>
      </c>
      <c r="B24" t="s">
        <v>1525</v>
      </c>
      <c r="C24" t="s">
        <v>1525</v>
      </c>
      <c r="F24" s="457" t="s">
        <v>1526</v>
      </c>
    </row>
    <row r="25" spans="1:13" ht="16.5" customHeight="1">
      <c r="A25" s="37">
        <v>45682</v>
      </c>
      <c r="B25" t="s">
        <v>1527</v>
      </c>
      <c r="C25" t="s">
        <v>1527</v>
      </c>
      <c r="F25" s="457" t="s">
        <v>1528</v>
      </c>
    </row>
    <row r="26" spans="1:13" ht="16.5" customHeight="1">
      <c r="A26" s="37">
        <v>45683</v>
      </c>
      <c r="B26" t="s">
        <v>1529</v>
      </c>
      <c r="C26" t="s">
        <v>1529</v>
      </c>
      <c r="F26" s="457" t="s">
        <v>1530</v>
      </c>
    </row>
    <row r="27" spans="1:13" ht="25.5" customHeight="1">
      <c r="A27" s="37">
        <v>45684</v>
      </c>
      <c r="B27" t="s">
        <v>1531</v>
      </c>
      <c r="C27" t="s">
        <v>1531</v>
      </c>
      <c r="F27" s="457" t="s">
        <v>1532</v>
      </c>
    </row>
    <row r="28" spans="1:13" ht="16.5" customHeight="1">
      <c r="A28" s="37">
        <v>45685</v>
      </c>
      <c r="B28" t="s">
        <v>1533</v>
      </c>
      <c r="C28" t="s">
        <v>1533</v>
      </c>
      <c r="F28" s="457" t="s">
        <v>1534</v>
      </c>
    </row>
    <row r="29" spans="1:13" ht="16.5" customHeight="1">
      <c r="A29" s="37">
        <v>45686</v>
      </c>
      <c r="B29" t="s">
        <v>1535</v>
      </c>
      <c r="C29" t="s">
        <v>1535</v>
      </c>
      <c r="F29" s="457" t="s">
        <v>397</v>
      </c>
    </row>
    <row r="30" spans="1:13" ht="16.5" customHeight="1">
      <c r="A30" s="37">
        <v>45687</v>
      </c>
      <c r="B30" t="s">
        <v>1536</v>
      </c>
      <c r="C30" t="s">
        <v>1536</v>
      </c>
      <c r="F30" s="457" t="s">
        <v>1537</v>
      </c>
    </row>
    <row r="31" spans="1:13" ht="16.5" customHeight="1">
      <c r="A31" s="37">
        <v>45688</v>
      </c>
      <c r="B31" t="s">
        <v>1538</v>
      </c>
      <c r="C31" t="s">
        <v>1538</v>
      </c>
      <c r="F31" s="457" t="s">
        <v>394</v>
      </c>
    </row>
    <row r="32" spans="1:13" ht="16.5" customHeight="1">
      <c r="A32" s="37">
        <v>45689</v>
      </c>
      <c r="B32" t="s">
        <v>1539</v>
      </c>
      <c r="C32" t="s">
        <v>1539</v>
      </c>
      <c r="F32" s="457"/>
    </row>
    <row r="33" spans="1:8" ht="16.5" customHeight="1">
      <c r="A33" s="37">
        <v>45690</v>
      </c>
      <c r="B33" t="s">
        <v>1540</v>
      </c>
      <c r="C33" t="s">
        <v>1540</v>
      </c>
    </row>
    <row r="34" spans="1:8" ht="16.5" customHeight="1">
      <c r="A34" s="37">
        <v>45691</v>
      </c>
      <c r="B34" t="s">
        <v>1541</v>
      </c>
      <c r="C34" t="s">
        <v>1541</v>
      </c>
    </row>
    <row r="35" spans="1:8" ht="16.5" customHeight="1">
      <c r="A35" s="37">
        <v>45692</v>
      </c>
      <c r="B35" t="s">
        <v>1542</v>
      </c>
      <c r="C35" t="s">
        <v>1542</v>
      </c>
    </row>
    <row r="36" spans="1:8" ht="16.5" customHeight="1">
      <c r="A36" s="37">
        <v>45693</v>
      </c>
      <c r="B36" t="s">
        <v>381</v>
      </c>
      <c r="C36" t="s">
        <v>381</v>
      </c>
    </row>
    <row r="37" spans="1:8" ht="16.5" customHeight="1">
      <c r="A37" s="37">
        <v>45694</v>
      </c>
      <c r="B37" t="s">
        <v>393</v>
      </c>
      <c r="C37" t="s">
        <v>393</v>
      </c>
    </row>
    <row r="38" spans="1:8" ht="16.5" customHeight="1">
      <c r="A38" s="37">
        <v>45695</v>
      </c>
      <c r="B38" t="s">
        <v>1543</v>
      </c>
      <c r="C38" t="s">
        <v>1543</v>
      </c>
    </row>
    <row r="39" spans="1:8" ht="16.5" customHeight="1">
      <c r="A39" s="37">
        <v>45696</v>
      </c>
      <c r="B39" t="s">
        <v>389</v>
      </c>
      <c r="C39" t="s">
        <v>389</v>
      </c>
    </row>
    <row r="40" spans="1:8" ht="16.5" customHeight="1">
      <c r="A40" s="37">
        <v>45697</v>
      </c>
      <c r="B40" t="s">
        <v>378</v>
      </c>
      <c r="C40" t="s">
        <v>378</v>
      </c>
    </row>
    <row r="41" spans="1:8" ht="16.5" customHeight="1">
      <c r="A41" s="37">
        <v>45698</v>
      </c>
      <c r="B41" t="s">
        <v>382</v>
      </c>
      <c r="C41" t="s">
        <v>382</v>
      </c>
    </row>
    <row r="42" spans="1:8" ht="16.5" customHeight="1">
      <c r="A42" s="37">
        <v>45699</v>
      </c>
      <c r="B42" t="s">
        <v>386</v>
      </c>
      <c r="C42" t="s">
        <v>386</v>
      </c>
    </row>
    <row r="43" spans="1:8" ht="16.5" customHeight="1">
      <c r="A43" s="37">
        <v>45700</v>
      </c>
      <c r="B43" t="s">
        <v>388</v>
      </c>
      <c r="C43" t="s">
        <v>388</v>
      </c>
    </row>
    <row r="44" spans="1:8" ht="16.5" customHeight="1">
      <c r="A44" s="37">
        <v>45701</v>
      </c>
      <c r="B44" t="s">
        <v>369</v>
      </c>
      <c r="C44" t="s">
        <v>369</v>
      </c>
    </row>
    <row r="45" spans="1:8" ht="16.5" customHeight="1">
      <c r="A45" s="37">
        <v>45702</v>
      </c>
      <c r="B45" t="s">
        <v>1544</v>
      </c>
      <c r="C45" t="s">
        <v>1544</v>
      </c>
    </row>
    <row r="46" spans="1:8" ht="16.5" customHeight="1">
      <c r="A46" s="37">
        <v>45703</v>
      </c>
      <c r="B46" t="s">
        <v>1545</v>
      </c>
      <c r="C46" t="s">
        <v>1545</v>
      </c>
    </row>
    <row r="47" spans="1:8" ht="16.5" customHeight="1">
      <c r="A47" s="37">
        <v>45704</v>
      </c>
      <c r="B47" t="s">
        <v>1546</v>
      </c>
      <c r="C47" t="s">
        <v>1546</v>
      </c>
      <c r="H47" s="315"/>
    </row>
    <row r="48" spans="1:8" ht="16.5" customHeight="1">
      <c r="A48" s="37">
        <v>45705</v>
      </c>
      <c r="B48" t="s">
        <v>1547</v>
      </c>
      <c r="C48" t="s">
        <v>1547</v>
      </c>
      <c r="H48" s="315"/>
    </row>
    <row r="49" spans="1:8" ht="16.5" customHeight="1">
      <c r="A49" s="37">
        <v>45706</v>
      </c>
      <c r="B49" t="s">
        <v>1548</v>
      </c>
      <c r="C49" t="s">
        <v>1548</v>
      </c>
      <c r="H49" s="315"/>
    </row>
    <row r="50" spans="1:8" ht="16.5" customHeight="1">
      <c r="A50" s="37">
        <v>45707</v>
      </c>
      <c r="B50" t="s">
        <v>1549</v>
      </c>
      <c r="C50" t="s">
        <v>1549</v>
      </c>
      <c r="H50" s="315"/>
    </row>
    <row r="51" spans="1:8" ht="16.5" customHeight="1">
      <c r="A51" s="37">
        <v>45708</v>
      </c>
      <c r="B51" t="s">
        <v>1550</v>
      </c>
      <c r="C51" t="s">
        <v>1550</v>
      </c>
      <c r="H51" s="315"/>
    </row>
    <row r="52" spans="1:8" ht="16.5" customHeight="1">
      <c r="A52" s="37">
        <v>45709</v>
      </c>
      <c r="B52" t="s">
        <v>1551</v>
      </c>
      <c r="C52" t="s">
        <v>1551</v>
      </c>
      <c r="H52" s="315"/>
    </row>
    <row r="53" spans="1:8" ht="16.5" customHeight="1">
      <c r="A53" s="37">
        <v>45710</v>
      </c>
      <c r="B53" t="s">
        <v>1552</v>
      </c>
      <c r="C53" t="s">
        <v>1552</v>
      </c>
      <c r="H53" s="315"/>
    </row>
    <row r="54" spans="1:8" ht="16.5" customHeight="1">
      <c r="A54" s="37">
        <v>45711</v>
      </c>
      <c r="B54" t="s">
        <v>228</v>
      </c>
      <c r="H54" s="315"/>
    </row>
    <row r="55" spans="1:8" ht="16.5" customHeight="1">
      <c r="A55" s="37">
        <v>45712</v>
      </c>
      <c r="B55" s="458" t="s">
        <v>225</v>
      </c>
      <c r="H55" s="315"/>
    </row>
    <row r="56" spans="1:8" ht="16.5" customHeight="1">
      <c r="A56" s="37">
        <v>45713</v>
      </c>
      <c r="H56" s="315"/>
    </row>
    <row r="57" spans="1:8" ht="16.5" customHeight="1">
      <c r="A57" s="37">
        <v>45714</v>
      </c>
      <c r="H57" s="315"/>
    </row>
    <row r="58" spans="1:8" ht="16.5" customHeight="1">
      <c r="A58" s="37">
        <v>45715</v>
      </c>
      <c r="H58" s="315"/>
    </row>
    <row r="59" spans="1:8" ht="16.5" customHeight="1">
      <c r="A59" s="37">
        <v>45716</v>
      </c>
      <c r="H59" s="315"/>
    </row>
    <row r="60" spans="1:8" ht="16.5" customHeight="1">
      <c r="A60" s="37">
        <v>45717</v>
      </c>
      <c r="H60" s="315"/>
    </row>
    <row r="61" spans="1:8" ht="16.5" customHeight="1">
      <c r="A61" s="37">
        <v>45718</v>
      </c>
      <c r="H61" s="315"/>
    </row>
    <row r="62" spans="1:8" ht="16.5" customHeight="1">
      <c r="A62" s="37">
        <v>45719</v>
      </c>
      <c r="H62" s="315"/>
    </row>
    <row r="63" spans="1:8" ht="16.5" customHeight="1">
      <c r="A63" s="37">
        <v>45720</v>
      </c>
      <c r="H63" s="315"/>
    </row>
    <row r="64" spans="1:8" ht="16.5" customHeight="1">
      <c r="A64" s="37">
        <v>45721</v>
      </c>
      <c r="H64" s="315"/>
    </row>
    <row r="65" spans="1:8" ht="16.5" customHeight="1">
      <c r="A65" s="37">
        <v>45722</v>
      </c>
      <c r="H65" s="315"/>
    </row>
    <row r="66" spans="1:8" ht="16.5" customHeight="1">
      <c r="A66" s="37">
        <v>45723</v>
      </c>
      <c r="H66" s="315"/>
    </row>
    <row r="67" spans="1:8" ht="16.5" customHeight="1">
      <c r="A67" s="37">
        <v>45724</v>
      </c>
      <c r="H67" s="315"/>
    </row>
    <row r="68" spans="1:8" ht="16.5" customHeight="1">
      <c r="A68" s="37">
        <v>45725</v>
      </c>
    </row>
    <row r="69" spans="1:8" ht="16.5" customHeight="1">
      <c r="A69" s="37">
        <v>45726</v>
      </c>
    </row>
    <row r="70" spans="1:8" ht="16.5" customHeight="1">
      <c r="A70" s="37">
        <v>45727</v>
      </c>
    </row>
    <row r="71" spans="1:8" ht="16.5" customHeight="1">
      <c r="A71" s="37">
        <v>45728</v>
      </c>
    </row>
    <row r="72" spans="1:8" ht="16.5" customHeight="1">
      <c r="A72" s="37">
        <v>45729</v>
      </c>
    </row>
    <row r="73" spans="1:8" ht="16.5" customHeight="1">
      <c r="A73" s="37">
        <v>45730</v>
      </c>
    </row>
    <row r="74" spans="1:8" ht="16.5" customHeight="1">
      <c r="A74" s="37">
        <v>45731</v>
      </c>
    </row>
    <row r="75" spans="1:8" ht="16.5" customHeight="1">
      <c r="A75" s="37">
        <v>45732</v>
      </c>
    </row>
    <row r="76" spans="1:8" ht="16.5" customHeight="1">
      <c r="A76" s="37">
        <v>45733</v>
      </c>
    </row>
    <row r="77" spans="1:8" ht="16.5" customHeight="1">
      <c r="A77" s="37">
        <v>45734</v>
      </c>
    </row>
    <row r="78" spans="1:8" ht="16.5" customHeight="1">
      <c r="A78" s="37">
        <v>45735</v>
      </c>
    </row>
    <row r="79" spans="1:8" ht="16.5" customHeight="1">
      <c r="A79" s="37">
        <v>45736</v>
      </c>
    </row>
    <row r="80" spans="1:8" ht="16.5" customHeight="1">
      <c r="A80" s="37">
        <v>45737</v>
      </c>
    </row>
    <row r="81" spans="1:1" ht="16.5" customHeight="1">
      <c r="A81" s="37">
        <v>45738</v>
      </c>
    </row>
    <row r="82" spans="1:1" ht="16.5" customHeight="1">
      <c r="A82" s="37">
        <v>45739</v>
      </c>
    </row>
    <row r="83" spans="1:1" ht="16.5" customHeight="1">
      <c r="A83" s="37">
        <v>45740</v>
      </c>
    </row>
    <row r="84" spans="1:1" ht="16.5" customHeight="1">
      <c r="A84" s="37">
        <v>45741</v>
      </c>
    </row>
    <row r="85" spans="1:1" ht="16.5" customHeight="1">
      <c r="A85" s="37">
        <v>45742</v>
      </c>
    </row>
    <row r="86" spans="1:1" ht="16.5" customHeight="1">
      <c r="A86" s="37">
        <v>45743</v>
      </c>
    </row>
    <row r="87" spans="1:1" ht="16.5" customHeight="1">
      <c r="A87" s="37">
        <v>45744</v>
      </c>
    </row>
    <row r="88" spans="1:1" ht="16.5" customHeight="1">
      <c r="A88" s="37">
        <v>45745</v>
      </c>
    </row>
    <row r="89" spans="1:1" ht="16.5" customHeight="1">
      <c r="A89" s="37">
        <v>45746</v>
      </c>
    </row>
    <row r="90" spans="1:1" ht="16.5" customHeight="1">
      <c r="A90" s="37">
        <v>45747</v>
      </c>
    </row>
    <row r="91" spans="1:1" ht="16.5" customHeight="1">
      <c r="A91" s="37">
        <v>45748</v>
      </c>
    </row>
    <row r="92" spans="1:1" ht="16.5" customHeight="1">
      <c r="A92" s="37">
        <v>45749</v>
      </c>
    </row>
    <row r="93" spans="1:1" ht="16.5" customHeight="1">
      <c r="A93" s="37">
        <v>45750</v>
      </c>
    </row>
    <row r="94" spans="1:1" ht="16.5" customHeight="1">
      <c r="A94" s="37">
        <v>45751</v>
      </c>
    </row>
    <row r="95" spans="1:1" ht="16.5" customHeight="1">
      <c r="A95" s="37">
        <v>45752</v>
      </c>
    </row>
    <row r="96" spans="1:1" ht="16.5" customHeight="1">
      <c r="A96" s="37">
        <v>45753</v>
      </c>
    </row>
    <row r="97" spans="1:1" ht="16.5" customHeight="1">
      <c r="A97" s="37">
        <v>45754</v>
      </c>
    </row>
    <row r="98" spans="1:1" ht="16.5" customHeight="1">
      <c r="A98" s="37">
        <v>45755</v>
      </c>
    </row>
    <row r="99" spans="1:1" ht="16.5" customHeight="1">
      <c r="A99" s="37">
        <v>45756</v>
      </c>
    </row>
    <row r="100" spans="1:1" ht="16.5" customHeight="1">
      <c r="A100" s="37">
        <v>45757</v>
      </c>
    </row>
    <row r="101" spans="1:1" ht="16.5" customHeight="1">
      <c r="A101" s="37">
        <v>45758</v>
      </c>
    </row>
    <row r="102" spans="1:1" ht="16.5" customHeight="1">
      <c r="A102" s="37">
        <v>45759</v>
      </c>
    </row>
    <row r="103" spans="1:1" ht="16.5" customHeight="1">
      <c r="A103" s="37">
        <v>45760</v>
      </c>
    </row>
    <row r="104" spans="1:1" ht="16.5" customHeight="1">
      <c r="A104" s="37">
        <v>45761</v>
      </c>
    </row>
    <row r="105" spans="1:1" ht="16.5" customHeight="1">
      <c r="A105" s="37">
        <v>45762</v>
      </c>
    </row>
    <row r="106" spans="1:1" ht="16.5" customHeight="1">
      <c r="A106" s="37">
        <v>45763</v>
      </c>
    </row>
    <row r="107" spans="1:1" ht="16.5" customHeight="1">
      <c r="A107" s="37">
        <v>45764</v>
      </c>
    </row>
    <row r="108" spans="1:1" ht="16.5" customHeight="1">
      <c r="A108" s="37">
        <v>45765</v>
      </c>
    </row>
    <row r="109" spans="1:1" ht="16.5" customHeight="1">
      <c r="A109" s="37">
        <v>45766</v>
      </c>
    </row>
    <row r="110" spans="1:1" ht="16.5" customHeight="1">
      <c r="A110" s="37">
        <v>45767</v>
      </c>
    </row>
    <row r="111" spans="1:1" ht="16.5" customHeight="1">
      <c r="A111" s="37">
        <v>45768</v>
      </c>
    </row>
    <row r="112" spans="1:1" ht="16.5" customHeight="1">
      <c r="A112" s="37">
        <v>45769</v>
      </c>
    </row>
    <row r="113" spans="1:1" ht="16.5" customHeight="1">
      <c r="A113" s="37">
        <v>45770</v>
      </c>
    </row>
    <row r="114" spans="1:1" ht="16.5" customHeight="1">
      <c r="A114" s="37">
        <v>45771</v>
      </c>
    </row>
    <row r="115" spans="1:1" ht="16.5" customHeight="1">
      <c r="A115" s="37">
        <v>45772</v>
      </c>
    </row>
    <row r="116" spans="1:1" ht="16.5" customHeight="1">
      <c r="A116" s="37">
        <v>45773</v>
      </c>
    </row>
    <row r="117" spans="1:1" ht="16.5" customHeight="1">
      <c r="A117" s="37">
        <v>45774</v>
      </c>
    </row>
    <row r="118" spans="1:1" ht="16.5" customHeight="1">
      <c r="A118" s="37">
        <v>45775</v>
      </c>
    </row>
    <row r="119" spans="1:1" ht="16.5" customHeight="1">
      <c r="A119" s="37">
        <v>45776</v>
      </c>
    </row>
    <row r="120" spans="1:1" ht="16.5" customHeight="1">
      <c r="A120" s="37">
        <v>45777</v>
      </c>
    </row>
    <row r="121" spans="1:1" ht="16.5" customHeight="1">
      <c r="A121" s="37">
        <v>45778</v>
      </c>
    </row>
    <row r="122" spans="1:1" ht="16.5" customHeight="1">
      <c r="A122" s="37">
        <v>45779</v>
      </c>
    </row>
    <row r="123" spans="1:1" ht="16.5" customHeight="1">
      <c r="A123" s="37">
        <v>45780</v>
      </c>
    </row>
    <row r="124" spans="1:1" ht="16.5" customHeight="1">
      <c r="A124" s="37">
        <v>45781</v>
      </c>
    </row>
    <row r="125" spans="1:1" ht="16.5" customHeight="1">
      <c r="A125" s="37">
        <v>45782</v>
      </c>
    </row>
    <row r="126" spans="1:1" ht="16.5" customHeight="1">
      <c r="A126" s="37">
        <v>45783</v>
      </c>
    </row>
    <row r="127" spans="1:1" ht="16.5" customHeight="1">
      <c r="A127" s="37">
        <v>45784</v>
      </c>
    </row>
    <row r="128" spans="1:1" ht="16.5" customHeight="1">
      <c r="A128" s="37">
        <v>45785</v>
      </c>
    </row>
    <row r="129" spans="1:1" ht="16.5" customHeight="1">
      <c r="A129" s="37">
        <v>45786</v>
      </c>
    </row>
    <row r="130" spans="1:1" ht="16.5" customHeight="1">
      <c r="A130" s="37">
        <v>45787</v>
      </c>
    </row>
    <row r="131" spans="1:1" ht="16.5" customHeight="1">
      <c r="A131" s="37">
        <v>45788</v>
      </c>
    </row>
    <row r="132" spans="1:1" ht="16.5" customHeight="1">
      <c r="A132" s="37">
        <v>45789</v>
      </c>
    </row>
    <row r="133" spans="1:1" ht="16.5" customHeight="1">
      <c r="A133" s="37">
        <v>45790</v>
      </c>
    </row>
    <row r="134" spans="1:1" ht="16.5" customHeight="1">
      <c r="A134" s="37">
        <v>45791</v>
      </c>
    </row>
    <row r="135" spans="1:1" ht="16.5" customHeight="1">
      <c r="A135" s="37">
        <v>45792</v>
      </c>
    </row>
    <row r="136" spans="1:1" ht="16.5" customHeight="1">
      <c r="A136" s="37">
        <v>45793</v>
      </c>
    </row>
    <row r="137" spans="1:1" ht="16.5" customHeight="1">
      <c r="A137" s="37">
        <v>45794</v>
      </c>
    </row>
    <row r="138" spans="1:1" ht="16.5" customHeight="1">
      <c r="A138" s="37">
        <v>45795</v>
      </c>
    </row>
    <row r="139" spans="1:1" ht="16.5" customHeight="1">
      <c r="A139" s="37">
        <v>45796</v>
      </c>
    </row>
    <row r="140" spans="1:1" ht="16.5" customHeight="1">
      <c r="A140" s="37">
        <v>45797</v>
      </c>
    </row>
    <row r="141" spans="1:1" ht="16.5" customHeight="1">
      <c r="A141" s="37">
        <v>45798</v>
      </c>
    </row>
    <row r="142" spans="1:1" ht="16.5" customHeight="1">
      <c r="A142" s="37">
        <v>45799</v>
      </c>
    </row>
    <row r="143" spans="1:1" ht="16.5" customHeight="1">
      <c r="A143" s="37">
        <v>45800</v>
      </c>
    </row>
    <row r="144" spans="1:1" ht="16.5" customHeight="1">
      <c r="A144" s="37">
        <v>45801</v>
      </c>
    </row>
    <row r="145" spans="1:1" ht="16.5" customHeight="1">
      <c r="A145" s="37">
        <v>45802</v>
      </c>
    </row>
    <row r="146" spans="1:1" ht="16.5" customHeight="1">
      <c r="A146" s="37">
        <v>45803</v>
      </c>
    </row>
    <row r="147" spans="1:1" ht="16.5" customHeight="1">
      <c r="A147" s="37">
        <v>45804</v>
      </c>
    </row>
    <row r="148" spans="1:1" ht="16.5" customHeight="1">
      <c r="A148" s="37">
        <v>45805</v>
      </c>
    </row>
    <row r="149" spans="1:1" ht="16.5" customHeight="1">
      <c r="A149" s="37">
        <v>45806</v>
      </c>
    </row>
    <row r="150" spans="1:1" ht="16.5" customHeight="1">
      <c r="A150" s="37">
        <v>45807</v>
      </c>
    </row>
    <row r="151" spans="1:1" ht="16.5" customHeight="1">
      <c r="A151" s="37">
        <v>45808</v>
      </c>
    </row>
    <row r="152" spans="1:1" ht="16.5" customHeight="1">
      <c r="A152" s="37">
        <v>45809</v>
      </c>
    </row>
    <row r="153" spans="1:1" ht="16.5" customHeight="1">
      <c r="A153" s="37">
        <v>45810</v>
      </c>
    </row>
    <row r="154" spans="1:1" ht="16.5" customHeight="1">
      <c r="A154" s="37">
        <v>45811</v>
      </c>
    </row>
    <row r="155" spans="1:1" ht="16.5" customHeight="1">
      <c r="A155" s="37">
        <v>45812</v>
      </c>
    </row>
    <row r="156" spans="1:1" ht="16.5" customHeight="1">
      <c r="A156" s="37">
        <v>45813</v>
      </c>
    </row>
    <row r="157" spans="1:1" ht="16.5" customHeight="1">
      <c r="A157" s="37">
        <v>45814</v>
      </c>
    </row>
    <row r="158" spans="1:1" ht="16.5" customHeight="1">
      <c r="A158" s="37">
        <v>45815</v>
      </c>
    </row>
    <row r="159" spans="1:1" ht="16.5" customHeight="1">
      <c r="A159" s="37">
        <v>45816</v>
      </c>
    </row>
    <row r="160" spans="1:1" ht="16.5" customHeight="1">
      <c r="A160" s="37">
        <v>45817</v>
      </c>
    </row>
    <row r="161" spans="1:1" ht="16.5" customHeight="1">
      <c r="A161" s="37">
        <v>45818</v>
      </c>
    </row>
    <row r="162" spans="1:1" ht="16.5" customHeight="1">
      <c r="A162" s="37">
        <v>45819</v>
      </c>
    </row>
    <row r="163" spans="1:1" ht="16.5" customHeight="1">
      <c r="A163" s="37">
        <v>45820</v>
      </c>
    </row>
    <row r="164" spans="1:1" ht="16.5" customHeight="1">
      <c r="A164" s="37">
        <v>45821</v>
      </c>
    </row>
    <row r="165" spans="1:1" ht="16.5" customHeight="1">
      <c r="A165" s="37">
        <v>45822</v>
      </c>
    </row>
    <row r="166" spans="1:1" ht="16.5" customHeight="1">
      <c r="A166" s="37">
        <v>45823</v>
      </c>
    </row>
    <row r="167" spans="1:1" ht="16.5" customHeight="1">
      <c r="A167" s="37">
        <v>45824</v>
      </c>
    </row>
    <row r="168" spans="1:1" ht="16.5" customHeight="1">
      <c r="A168" s="37">
        <v>45825</v>
      </c>
    </row>
    <row r="169" spans="1:1" ht="16.5" customHeight="1">
      <c r="A169" s="37">
        <v>45826</v>
      </c>
    </row>
    <row r="170" spans="1:1" ht="16.5" customHeight="1">
      <c r="A170" s="37">
        <v>45827</v>
      </c>
    </row>
    <row r="171" spans="1:1" ht="16.5" customHeight="1">
      <c r="A171" s="37">
        <v>45828</v>
      </c>
    </row>
    <row r="172" spans="1:1" ht="16.5" customHeight="1">
      <c r="A172" s="37">
        <v>45829</v>
      </c>
    </row>
    <row r="173" spans="1:1" ht="16.5" customHeight="1">
      <c r="A173" s="37">
        <v>45830</v>
      </c>
    </row>
    <row r="174" spans="1:1" ht="16.5" customHeight="1">
      <c r="A174" s="37">
        <v>45831</v>
      </c>
    </row>
    <row r="175" spans="1:1" ht="16.5" customHeight="1">
      <c r="A175" s="37">
        <v>45832</v>
      </c>
    </row>
    <row r="176" spans="1:1" ht="16.5" customHeight="1">
      <c r="A176" s="37">
        <v>45833</v>
      </c>
    </row>
    <row r="177" spans="1:1" ht="16.5" customHeight="1">
      <c r="A177" s="37">
        <v>45834</v>
      </c>
    </row>
    <row r="178" spans="1:1" ht="16.5" customHeight="1">
      <c r="A178" s="37">
        <v>45835</v>
      </c>
    </row>
    <row r="179" spans="1:1" ht="16.5" customHeight="1">
      <c r="A179" s="37">
        <v>45836</v>
      </c>
    </row>
    <row r="180" spans="1:1" ht="16.5" customHeight="1">
      <c r="A180" s="37">
        <v>45837</v>
      </c>
    </row>
    <row r="181" spans="1:1" ht="16.5" customHeight="1">
      <c r="A181" s="37">
        <v>45838</v>
      </c>
    </row>
    <row r="182" spans="1:1" ht="16.5" customHeight="1">
      <c r="A182" s="37">
        <v>45839</v>
      </c>
    </row>
    <row r="183" spans="1:1" ht="16.5" customHeight="1">
      <c r="A183" s="37">
        <v>45840</v>
      </c>
    </row>
    <row r="184" spans="1:1" ht="16.5" customHeight="1">
      <c r="A184" s="37">
        <v>45841</v>
      </c>
    </row>
    <row r="185" spans="1:1" ht="16.5" customHeight="1">
      <c r="A185" s="37">
        <v>45842</v>
      </c>
    </row>
    <row r="186" spans="1:1" ht="16.5" customHeight="1">
      <c r="A186" s="37">
        <v>45843</v>
      </c>
    </row>
    <row r="187" spans="1:1" ht="16.5" customHeight="1">
      <c r="A187" s="37">
        <v>45844</v>
      </c>
    </row>
    <row r="188" spans="1:1" ht="16.5" customHeight="1">
      <c r="A188" s="37">
        <v>45845</v>
      </c>
    </row>
    <row r="189" spans="1:1" ht="16.5" customHeight="1">
      <c r="A189" s="37">
        <v>45846</v>
      </c>
    </row>
    <row r="190" spans="1:1" ht="16.5" customHeight="1">
      <c r="A190" s="37">
        <v>45847</v>
      </c>
    </row>
    <row r="191" spans="1:1" ht="16.5" customHeight="1">
      <c r="A191" s="37">
        <v>45848</v>
      </c>
    </row>
    <row r="192" spans="1:1" ht="16.5" customHeight="1">
      <c r="A192" s="37">
        <v>45849</v>
      </c>
    </row>
    <row r="193" spans="1:1" ht="16.5" customHeight="1">
      <c r="A193" s="37">
        <v>45850</v>
      </c>
    </row>
    <row r="194" spans="1:1" ht="16.5" customHeight="1">
      <c r="A194" s="37">
        <v>45851</v>
      </c>
    </row>
    <row r="195" spans="1:1" ht="16.5" customHeight="1">
      <c r="A195" s="37">
        <v>45852</v>
      </c>
    </row>
    <row r="196" spans="1:1" ht="16.5" customHeight="1">
      <c r="A196" s="37">
        <v>45853</v>
      </c>
    </row>
    <row r="197" spans="1:1" ht="16.5" customHeight="1">
      <c r="A197" s="37">
        <v>45854</v>
      </c>
    </row>
    <row r="198" spans="1:1" ht="16.5" customHeight="1">
      <c r="A198" s="37">
        <v>45855</v>
      </c>
    </row>
    <row r="199" spans="1:1" ht="16.5" customHeight="1">
      <c r="A199" s="37">
        <v>45856</v>
      </c>
    </row>
    <row r="200" spans="1:1" ht="16.5" customHeight="1">
      <c r="A200" s="37">
        <v>45857</v>
      </c>
    </row>
    <row r="201" spans="1:1" ht="16.5" customHeight="1">
      <c r="A201" s="37">
        <v>45858</v>
      </c>
    </row>
    <row r="202" spans="1:1" ht="16.5" customHeight="1">
      <c r="A202" s="37">
        <v>45859</v>
      </c>
    </row>
    <row r="203" spans="1:1" ht="16.5" customHeight="1">
      <c r="A203" s="37">
        <v>45860</v>
      </c>
    </row>
    <row r="204" spans="1:1" ht="16.5" customHeight="1">
      <c r="A204" s="37">
        <v>45861</v>
      </c>
    </row>
    <row r="205" spans="1:1" ht="16.5" customHeight="1">
      <c r="A205" s="37">
        <v>45862</v>
      </c>
    </row>
    <row r="206" spans="1:1" ht="16.5" customHeight="1">
      <c r="A206" s="37">
        <v>45863</v>
      </c>
    </row>
    <row r="207" spans="1:1" ht="16.5" customHeight="1">
      <c r="A207" s="37">
        <v>45864</v>
      </c>
    </row>
    <row r="208" spans="1:1" ht="16.5" customHeight="1">
      <c r="A208" s="37">
        <v>45865</v>
      </c>
    </row>
    <row r="209" spans="1:1" ht="16.5" customHeight="1">
      <c r="A209" s="37">
        <v>45866</v>
      </c>
    </row>
    <row r="210" spans="1:1" ht="16.5" customHeight="1">
      <c r="A210" s="37">
        <v>45867</v>
      </c>
    </row>
    <row r="211" spans="1:1" ht="16.5" customHeight="1">
      <c r="A211" s="37">
        <v>45868</v>
      </c>
    </row>
    <row r="212" spans="1:1" ht="16.5" customHeight="1">
      <c r="A212" s="37">
        <v>45869</v>
      </c>
    </row>
    <row r="213" spans="1:1" ht="16.5" customHeight="1">
      <c r="A213" s="37">
        <v>45870</v>
      </c>
    </row>
    <row r="214" spans="1:1" ht="16.5" customHeight="1">
      <c r="A214" s="37">
        <v>45871</v>
      </c>
    </row>
    <row r="215" spans="1:1" ht="16.5" customHeight="1">
      <c r="A215" s="37">
        <v>45872</v>
      </c>
    </row>
    <row r="216" spans="1:1" ht="16.5" customHeight="1">
      <c r="A216" s="37">
        <v>45873</v>
      </c>
    </row>
    <row r="217" spans="1:1" ht="16.5" customHeight="1">
      <c r="A217" s="37">
        <v>45874</v>
      </c>
    </row>
    <row r="218" spans="1:1" ht="16.5" customHeight="1">
      <c r="A218" s="37">
        <v>45875</v>
      </c>
    </row>
    <row r="219" spans="1:1" ht="16.5" customHeight="1">
      <c r="A219" s="37">
        <v>45876</v>
      </c>
    </row>
    <row r="220" spans="1:1" ht="16.5" customHeight="1">
      <c r="A220" s="37">
        <v>45877</v>
      </c>
    </row>
    <row r="221" spans="1:1" ht="16.5" customHeight="1">
      <c r="A221" s="37">
        <v>45878</v>
      </c>
    </row>
    <row r="222" spans="1:1" ht="16.5" customHeight="1">
      <c r="A222" s="37">
        <v>45879</v>
      </c>
    </row>
    <row r="223" spans="1:1" ht="16.5" customHeight="1">
      <c r="A223" s="37">
        <v>45880</v>
      </c>
    </row>
    <row r="224" spans="1:1" ht="16.5" customHeight="1">
      <c r="A224" s="37">
        <v>45881</v>
      </c>
    </row>
    <row r="225" spans="1:1" ht="16.5" customHeight="1">
      <c r="A225" s="37">
        <v>45882</v>
      </c>
    </row>
    <row r="226" spans="1:1" ht="16.5" customHeight="1">
      <c r="A226" s="37">
        <v>45883</v>
      </c>
    </row>
    <row r="227" spans="1:1" ht="16.5" customHeight="1">
      <c r="A227" s="37">
        <v>45884</v>
      </c>
    </row>
    <row r="228" spans="1:1" ht="16.5" customHeight="1">
      <c r="A228" s="37">
        <v>45885</v>
      </c>
    </row>
    <row r="229" spans="1:1" ht="16.5" customHeight="1">
      <c r="A229" s="37">
        <v>45886</v>
      </c>
    </row>
    <row r="230" spans="1:1" ht="16.5" customHeight="1">
      <c r="A230" s="37">
        <v>45887</v>
      </c>
    </row>
    <row r="231" spans="1:1" ht="16.5" customHeight="1">
      <c r="A231" s="37">
        <v>45888</v>
      </c>
    </row>
    <row r="232" spans="1:1" ht="16.5" customHeight="1">
      <c r="A232" s="37">
        <v>45889</v>
      </c>
    </row>
    <row r="233" spans="1:1" ht="16.5" customHeight="1">
      <c r="A233" s="37">
        <v>45890</v>
      </c>
    </row>
    <row r="234" spans="1:1" ht="16.5" customHeight="1">
      <c r="A234" s="37">
        <v>45891</v>
      </c>
    </row>
    <row r="235" spans="1:1" ht="16.5" customHeight="1">
      <c r="A235" s="37">
        <v>45892</v>
      </c>
    </row>
    <row r="236" spans="1:1" ht="16.5" customHeight="1">
      <c r="A236" s="37">
        <v>45893</v>
      </c>
    </row>
    <row r="237" spans="1:1" ht="16.5" customHeight="1">
      <c r="A237" s="37">
        <v>45894</v>
      </c>
    </row>
    <row r="238" spans="1:1" ht="16.5" customHeight="1">
      <c r="A238" s="37">
        <v>45895</v>
      </c>
    </row>
    <row r="239" spans="1:1" ht="16.5" customHeight="1">
      <c r="A239" s="37">
        <v>45896</v>
      </c>
    </row>
    <row r="240" spans="1:1" ht="16.5" customHeight="1">
      <c r="A240" s="37">
        <v>45897</v>
      </c>
    </row>
    <row r="241" spans="1:1" ht="16.5" customHeight="1">
      <c r="A241" s="37">
        <v>45898</v>
      </c>
    </row>
    <row r="242" spans="1:1" ht="16.5" customHeight="1">
      <c r="A242" s="37">
        <v>45899</v>
      </c>
    </row>
    <row r="243" spans="1:1" ht="16.5" customHeight="1">
      <c r="A243" s="37">
        <v>45900</v>
      </c>
    </row>
    <row r="244" spans="1:1" ht="16.5" customHeight="1">
      <c r="A244" s="37">
        <v>45901</v>
      </c>
    </row>
    <row r="245" spans="1:1" ht="16.5" customHeight="1">
      <c r="A245" s="37">
        <v>45902</v>
      </c>
    </row>
    <row r="246" spans="1:1" ht="16.5" customHeight="1">
      <c r="A246" s="37">
        <v>45903</v>
      </c>
    </row>
    <row r="247" spans="1:1" ht="16.5" customHeight="1">
      <c r="A247" s="37">
        <v>45904</v>
      </c>
    </row>
    <row r="248" spans="1:1" ht="16.5" customHeight="1">
      <c r="A248" s="37">
        <v>45905</v>
      </c>
    </row>
    <row r="249" spans="1:1" ht="16.5" customHeight="1">
      <c r="A249" s="37">
        <v>45906</v>
      </c>
    </row>
    <row r="250" spans="1:1" ht="16.5" customHeight="1">
      <c r="A250" s="37">
        <v>45907</v>
      </c>
    </row>
    <row r="251" spans="1:1" ht="16.5" customHeight="1">
      <c r="A251" s="37">
        <v>45908</v>
      </c>
    </row>
    <row r="252" spans="1:1" ht="16.5" customHeight="1">
      <c r="A252" s="37">
        <v>45909</v>
      </c>
    </row>
    <row r="253" spans="1:1" ht="16.5" customHeight="1">
      <c r="A253" s="37">
        <v>45910</v>
      </c>
    </row>
    <row r="254" spans="1:1" ht="16.5" customHeight="1">
      <c r="A254" s="37">
        <v>45911</v>
      </c>
    </row>
    <row r="255" spans="1:1" ht="16.5" customHeight="1">
      <c r="A255" s="37">
        <v>45912</v>
      </c>
    </row>
    <row r="256" spans="1:1" ht="16.5" customHeight="1">
      <c r="A256" s="37">
        <v>45913</v>
      </c>
    </row>
    <row r="257" spans="1:1" ht="16.5" customHeight="1">
      <c r="A257" s="37">
        <v>45914</v>
      </c>
    </row>
    <row r="258" spans="1:1" ht="16.5" customHeight="1">
      <c r="A258" s="37">
        <v>45915</v>
      </c>
    </row>
    <row r="259" spans="1:1" ht="16.5" customHeight="1">
      <c r="A259" s="37">
        <v>45916</v>
      </c>
    </row>
    <row r="260" spans="1:1" ht="16.5" customHeight="1">
      <c r="A260" s="37">
        <v>45917</v>
      </c>
    </row>
    <row r="261" spans="1:1" ht="16.5" customHeight="1">
      <c r="A261" s="37">
        <v>45918</v>
      </c>
    </row>
    <row r="262" spans="1:1" ht="16.5" customHeight="1">
      <c r="A262" s="37">
        <v>45919</v>
      </c>
    </row>
    <row r="263" spans="1:1" ht="16.5" customHeight="1">
      <c r="A263" s="37">
        <v>45920</v>
      </c>
    </row>
    <row r="264" spans="1:1" ht="16.5" customHeight="1">
      <c r="A264" s="37">
        <v>45921</v>
      </c>
    </row>
    <row r="265" spans="1:1" ht="16.5" customHeight="1">
      <c r="A265" s="37">
        <v>45922</v>
      </c>
    </row>
    <row r="266" spans="1:1" ht="16.5" customHeight="1">
      <c r="A266" s="37">
        <v>45923</v>
      </c>
    </row>
    <row r="267" spans="1:1" ht="16.5" customHeight="1">
      <c r="A267" s="37">
        <v>45924</v>
      </c>
    </row>
    <row r="268" spans="1:1" ht="16.5" customHeight="1">
      <c r="A268" s="37">
        <v>45925</v>
      </c>
    </row>
    <row r="269" spans="1:1" ht="16.5" customHeight="1">
      <c r="A269" s="37">
        <v>45926</v>
      </c>
    </row>
    <row r="270" spans="1:1" ht="16.5" customHeight="1">
      <c r="A270" s="37">
        <v>45927</v>
      </c>
    </row>
    <row r="271" spans="1:1" ht="16.5" customHeight="1">
      <c r="A271" s="37">
        <v>45928</v>
      </c>
    </row>
    <row r="272" spans="1:1" ht="16.5" customHeight="1">
      <c r="A272" s="37">
        <v>45929</v>
      </c>
    </row>
    <row r="273" spans="1:1" ht="16.5" customHeight="1">
      <c r="A273" s="37">
        <v>45930</v>
      </c>
    </row>
    <row r="274" spans="1:1" ht="16.5" customHeight="1">
      <c r="A274" s="37">
        <v>45931</v>
      </c>
    </row>
    <row r="275" spans="1:1" ht="16.5" customHeight="1">
      <c r="A275" s="37">
        <v>45932</v>
      </c>
    </row>
    <row r="276" spans="1:1" ht="16.5" customHeight="1">
      <c r="A276" s="37">
        <v>45933</v>
      </c>
    </row>
    <row r="277" spans="1:1" ht="16.5" customHeight="1">
      <c r="A277" s="37">
        <v>45934</v>
      </c>
    </row>
    <row r="278" spans="1:1" ht="16.5" customHeight="1">
      <c r="A278" s="37">
        <v>45935</v>
      </c>
    </row>
    <row r="279" spans="1:1" ht="16.5" customHeight="1">
      <c r="A279" s="37">
        <v>45936</v>
      </c>
    </row>
    <row r="280" spans="1:1" ht="16.5" customHeight="1">
      <c r="A280" s="37">
        <v>45937</v>
      </c>
    </row>
    <row r="281" spans="1:1" ht="16.5" customHeight="1">
      <c r="A281" s="37">
        <v>45938</v>
      </c>
    </row>
    <row r="282" spans="1:1" ht="16.5" customHeight="1">
      <c r="A282" s="37">
        <v>45939</v>
      </c>
    </row>
    <row r="283" spans="1:1" ht="16.5" customHeight="1">
      <c r="A283" s="37">
        <v>45940</v>
      </c>
    </row>
    <row r="284" spans="1:1" ht="16.5" customHeight="1">
      <c r="A284" s="37">
        <v>45941</v>
      </c>
    </row>
    <row r="285" spans="1:1" ht="16.5" customHeight="1">
      <c r="A285" s="37">
        <v>45942</v>
      </c>
    </row>
    <row r="286" spans="1:1" ht="16.5" customHeight="1">
      <c r="A286" s="37">
        <v>45943</v>
      </c>
    </row>
    <row r="287" spans="1:1" ht="16.5" customHeight="1">
      <c r="A287" s="37">
        <v>45944</v>
      </c>
    </row>
    <row r="288" spans="1:1" ht="16.5" customHeight="1">
      <c r="A288" s="37">
        <v>45945</v>
      </c>
    </row>
    <row r="289" spans="1:1" ht="16.5" customHeight="1">
      <c r="A289" s="37">
        <v>45946</v>
      </c>
    </row>
    <row r="290" spans="1:1" ht="16.5" customHeight="1">
      <c r="A290" s="37">
        <v>45947</v>
      </c>
    </row>
    <row r="291" spans="1:1" ht="16.5" customHeight="1">
      <c r="A291" s="37">
        <v>45948</v>
      </c>
    </row>
    <row r="292" spans="1:1" ht="16.5" customHeight="1">
      <c r="A292" s="37">
        <v>45949</v>
      </c>
    </row>
    <row r="293" spans="1:1" ht="16.5" customHeight="1">
      <c r="A293" s="37">
        <v>45950</v>
      </c>
    </row>
    <row r="294" spans="1:1" ht="16.5" customHeight="1">
      <c r="A294" s="37">
        <v>45951</v>
      </c>
    </row>
    <row r="295" spans="1:1" ht="16.5" customHeight="1">
      <c r="A295" s="37">
        <v>45952</v>
      </c>
    </row>
    <row r="296" spans="1:1" ht="16.5" customHeight="1">
      <c r="A296" s="37">
        <v>45953</v>
      </c>
    </row>
    <row r="297" spans="1:1" ht="16.5" customHeight="1">
      <c r="A297" s="37">
        <v>45954</v>
      </c>
    </row>
    <row r="298" spans="1:1" ht="16.5" customHeight="1">
      <c r="A298" s="37">
        <v>45955</v>
      </c>
    </row>
    <row r="299" spans="1:1" ht="16.5" customHeight="1">
      <c r="A299" s="37">
        <v>45956</v>
      </c>
    </row>
    <row r="300" spans="1:1" ht="16.5" customHeight="1">
      <c r="A300" s="37">
        <v>45957</v>
      </c>
    </row>
    <row r="301" spans="1:1" ht="16.5" customHeight="1">
      <c r="A301" s="37">
        <v>45958</v>
      </c>
    </row>
    <row r="302" spans="1:1" ht="16.5" customHeight="1">
      <c r="A302" s="37">
        <v>45959</v>
      </c>
    </row>
    <row r="303" spans="1:1" ht="16.5" customHeight="1">
      <c r="A303" s="37">
        <v>45960</v>
      </c>
    </row>
    <row r="304" spans="1:1" ht="16.5" customHeight="1">
      <c r="A304" s="37">
        <v>45961</v>
      </c>
    </row>
    <row r="305" spans="1:1" ht="16.5" customHeight="1">
      <c r="A305" s="37">
        <v>45962</v>
      </c>
    </row>
    <row r="306" spans="1:1" ht="16.5" customHeight="1">
      <c r="A306" s="37">
        <v>45963</v>
      </c>
    </row>
    <row r="307" spans="1:1" ht="16.5" customHeight="1">
      <c r="A307" s="37">
        <v>45964</v>
      </c>
    </row>
    <row r="308" spans="1:1" ht="16.5" customHeight="1">
      <c r="A308" s="37">
        <v>45965</v>
      </c>
    </row>
    <row r="309" spans="1:1" ht="16.5" customHeight="1">
      <c r="A309" s="37">
        <v>45966</v>
      </c>
    </row>
    <row r="310" spans="1:1" ht="16.5" customHeight="1">
      <c r="A310" s="37">
        <v>45967</v>
      </c>
    </row>
    <row r="311" spans="1:1" ht="16.5" customHeight="1">
      <c r="A311" s="37">
        <v>45968</v>
      </c>
    </row>
    <row r="312" spans="1:1" ht="16.5" customHeight="1">
      <c r="A312" s="37">
        <v>45969</v>
      </c>
    </row>
    <row r="313" spans="1:1" ht="16.5" customHeight="1">
      <c r="A313" s="37">
        <v>45970</v>
      </c>
    </row>
    <row r="314" spans="1:1" ht="16.5" customHeight="1">
      <c r="A314" s="37">
        <v>45971</v>
      </c>
    </row>
    <row r="315" spans="1:1" ht="16.5" customHeight="1">
      <c r="A315" s="37">
        <v>45972</v>
      </c>
    </row>
    <row r="316" spans="1:1" ht="16.5" customHeight="1">
      <c r="A316" s="37">
        <v>45973</v>
      </c>
    </row>
    <row r="317" spans="1:1" ht="16.5" customHeight="1">
      <c r="A317" s="37">
        <v>45974</v>
      </c>
    </row>
    <row r="318" spans="1:1" ht="16.5" customHeight="1">
      <c r="A318" s="37">
        <v>45975</v>
      </c>
    </row>
    <row r="319" spans="1:1" ht="16.5" customHeight="1">
      <c r="A319" s="37">
        <v>45976</v>
      </c>
    </row>
    <row r="320" spans="1:1" ht="16.5" customHeight="1">
      <c r="A320" s="37">
        <v>45977</v>
      </c>
    </row>
    <row r="321" spans="1:1" ht="16.5" customHeight="1">
      <c r="A321" s="37">
        <v>45978</v>
      </c>
    </row>
    <row r="322" spans="1:1" ht="16.5" customHeight="1">
      <c r="A322" s="37">
        <v>45979</v>
      </c>
    </row>
    <row r="323" spans="1:1" ht="16.5" customHeight="1">
      <c r="A323" s="37">
        <v>45980</v>
      </c>
    </row>
    <row r="324" spans="1:1" ht="16.5" customHeight="1">
      <c r="A324" s="37">
        <v>45981</v>
      </c>
    </row>
    <row r="325" spans="1:1" ht="16.5" customHeight="1">
      <c r="A325" s="37">
        <v>45982</v>
      </c>
    </row>
    <row r="326" spans="1:1" ht="16.5" customHeight="1">
      <c r="A326" s="37">
        <v>45983</v>
      </c>
    </row>
    <row r="327" spans="1:1" ht="16.5" customHeight="1">
      <c r="A327" s="37">
        <v>45984</v>
      </c>
    </row>
    <row r="328" spans="1:1" ht="16.5" customHeight="1">
      <c r="A328" s="37">
        <v>45985</v>
      </c>
    </row>
    <row r="329" spans="1:1" ht="16.5" customHeight="1">
      <c r="A329" s="37">
        <v>45986</v>
      </c>
    </row>
    <row r="330" spans="1:1" ht="16.5" customHeight="1">
      <c r="A330" s="37">
        <v>45987</v>
      </c>
    </row>
    <row r="331" spans="1:1" ht="16.5" customHeight="1">
      <c r="A331" s="37">
        <v>45988</v>
      </c>
    </row>
    <row r="332" spans="1:1" ht="16.5" customHeight="1">
      <c r="A332" s="37">
        <v>45989</v>
      </c>
    </row>
    <row r="333" spans="1:1" ht="16.5" customHeight="1">
      <c r="A333" s="37">
        <v>45990</v>
      </c>
    </row>
    <row r="334" spans="1:1" ht="16.5" customHeight="1">
      <c r="A334" s="37">
        <v>45991</v>
      </c>
    </row>
    <row r="335" spans="1:1" ht="16.5" customHeight="1">
      <c r="A335" s="37">
        <v>45992</v>
      </c>
    </row>
    <row r="336" spans="1:1" ht="16.5" customHeight="1">
      <c r="A336" s="37">
        <v>45993</v>
      </c>
    </row>
    <row r="337" spans="1:1" ht="16.5" customHeight="1">
      <c r="A337" s="37">
        <v>45994</v>
      </c>
    </row>
    <row r="338" spans="1:1" ht="16.5" customHeight="1">
      <c r="A338" s="37">
        <v>45995</v>
      </c>
    </row>
    <row r="339" spans="1:1" ht="16.5" customHeight="1">
      <c r="A339" s="37">
        <v>45996</v>
      </c>
    </row>
    <row r="340" spans="1:1" ht="16.5" customHeight="1">
      <c r="A340" s="37">
        <v>45997</v>
      </c>
    </row>
    <row r="341" spans="1:1" ht="16.5" customHeight="1">
      <c r="A341" s="37">
        <v>45998</v>
      </c>
    </row>
    <row r="342" spans="1:1" ht="16.5" customHeight="1">
      <c r="A342" s="37">
        <v>45999</v>
      </c>
    </row>
    <row r="343" spans="1:1" ht="16.5" customHeight="1">
      <c r="A343" s="37">
        <v>46000</v>
      </c>
    </row>
    <row r="344" spans="1:1" ht="16.5" customHeight="1">
      <c r="A344" s="37">
        <v>46001</v>
      </c>
    </row>
    <row r="345" spans="1:1" ht="16.5" customHeight="1">
      <c r="A345" s="37">
        <v>46002</v>
      </c>
    </row>
    <row r="346" spans="1:1" ht="16.5" customHeight="1">
      <c r="A346" s="37">
        <v>46003</v>
      </c>
    </row>
    <row r="347" spans="1:1" ht="16.5" customHeight="1">
      <c r="A347" s="37">
        <v>46004</v>
      </c>
    </row>
    <row r="348" spans="1:1" ht="16.5" customHeight="1">
      <c r="A348" s="37">
        <v>46005</v>
      </c>
    </row>
    <row r="349" spans="1:1" ht="16.5" customHeight="1">
      <c r="A349" s="37">
        <v>46006</v>
      </c>
    </row>
    <row r="350" spans="1:1" ht="16.5" customHeight="1">
      <c r="A350" s="37">
        <v>46007</v>
      </c>
    </row>
    <row r="351" spans="1:1" ht="16.5" customHeight="1">
      <c r="A351" s="37">
        <v>46008</v>
      </c>
    </row>
    <row r="352" spans="1:1" ht="16.5" customHeight="1">
      <c r="A352" s="37">
        <v>46009</v>
      </c>
    </row>
    <row r="353" spans="1:1" ht="16.5" customHeight="1">
      <c r="A353" s="37">
        <v>46010</v>
      </c>
    </row>
    <row r="354" spans="1:1" ht="16.5" customHeight="1">
      <c r="A354" s="37">
        <v>46011</v>
      </c>
    </row>
    <row r="355" spans="1:1" ht="16.5" customHeight="1">
      <c r="A355" s="37">
        <v>46012</v>
      </c>
    </row>
    <row r="356" spans="1:1" ht="16.5" customHeight="1">
      <c r="A356" s="37">
        <v>46013</v>
      </c>
    </row>
    <row r="357" spans="1:1" ht="16.5" customHeight="1">
      <c r="A357" s="37">
        <v>46014</v>
      </c>
    </row>
    <row r="358" spans="1:1" ht="16.5" customHeight="1">
      <c r="A358" s="37">
        <v>46015</v>
      </c>
    </row>
    <row r="359" spans="1:1" ht="16.5" customHeight="1">
      <c r="A359" s="37">
        <v>46016</v>
      </c>
    </row>
    <row r="360" spans="1:1" ht="16.5" customHeight="1">
      <c r="A360" s="37">
        <v>46017</v>
      </c>
    </row>
    <row r="361" spans="1:1" ht="16.5" customHeight="1">
      <c r="A361" s="37">
        <v>46018</v>
      </c>
    </row>
    <row r="362" spans="1:1" ht="16.5" customHeight="1">
      <c r="A362" s="37">
        <v>46019</v>
      </c>
    </row>
    <row r="363" spans="1:1" ht="16.5" customHeight="1">
      <c r="A363" s="37">
        <v>46020</v>
      </c>
    </row>
    <row r="364" spans="1:1" ht="16.5" customHeight="1">
      <c r="A364" s="37">
        <v>46021</v>
      </c>
    </row>
    <row r="365" spans="1:1" ht="16.5" customHeight="1">
      <c r="A365" s="37">
        <v>46022</v>
      </c>
    </row>
    <row r="366" spans="1:1" ht="16.5" customHeight="1">
      <c r="A366" s="37">
        <v>46023</v>
      </c>
    </row>
    <row r="367" spans="1:1" ht="16.5" customHeight="1">
      <c r="A367" s="37">
        <v>46024</v>
      </c>
    </row>
    <row r="368" spans="1:1" ht="16.5" customHeight="1">
      <c r="A368" s="37">
        <v>46025</v>
      </c>
    </row>
    <row r="369" spans="1:1" ht="16.5" customHeight="1">
      <c r="A369" s="37">
        <v>46026</v>
      </c>
    </row>
    <row r="370" spans="1:1" ht="16.5" customHeight="1">
      <c r="A370" s="37">
        <v>46027</v>
      </c>
    </row>
    <row r="371" spans="1:1" ht="16.5" customHeight="1">
      <c r="A371" s="37">
        <v>46028</v>
      </c>
    </row>
    <row r="372" spans="1:1" ht="16.5" customHeight="1">
      <c r="A372" s="37">
        <v>46029</v>
      </c>
    </row>
    <row r="373" spans="1:1" ht="16.5" customHeight="1">
      <c r="A373" s="37">
        <v>46030</v>
      </c>
    </row>
    <row r="374" spans="1:1" ht="16.5" customHeight="1">
      <c r="A374" s="37">
        <v>46031</v>
      </c>
    </row>
    <row r="375" spans="1:1" ht="16.5" customHeight="1">
      <c r="A375" s="37">
        <v>46032</v>
      </c>
    </row>
    <row r="376" spans="1:1" ht="16.5" customHeight="1">
      <c r="A376" s="37">
        <v>46033</v>
      </c>
    </row>
    <row r="377" spans="1:1" ht="16.5" customHeight="1">
      <c r="A377" s="37">
        <v>46034</v>
      </c>
    </row>
    <row r="378" spans="1:1" ht="16.5" customHeight="1">
      <c r="A378" s="37">
        <v>46035</v>
      </c>
    </row>
    <row r="379" spans="1:1" ht="16.5" customHeight="1">
      <c r="A379" s="37">
        <v>46036</v>
      </c>
    </row>
    <row r="380" spans="1:1" ht="16.5" customHeight="1">
      <c r="A380" s="37">
        <v>46037</v>
      </c>
    </row>
    <row r="381" spans="1:1" ht="16.5" customHeight="1">
      <c r="A381" s="38" t="s">
        <v>228</v>
      </c>
    </row>
    <row r="382" spans="1:1" ht="16.5" customHeight="1">
      <c r="A382" s="38" t="s">
        <v>225</v>
      </c>
    </row>
  </sheetData>
  <autoFilter ref="H1:H22" xr:uid="{00000000-0001-0000-0700-000000000000}"/>
  <sortState xmlns:xlrd2="http://schemas.microsoft.com/office/spreadsheetml/2017/richdata2" ref="M47:M67">
    <sortCondition ref="M47:M67"/>
  </sortState>
  <dataValidations disablePrompts="1" count="1">
    <dataValidation type="list" allowBlank="1" showInputMessage="1" showErrorMessage="1" prompt="Seleccione una opcion" sqref="F6" xr:uid="{82721DCC-E811-4841-BE65-FD8390EC22D7}">
      <formula1>$E$1:$E$3</formula1>
    </dataValidation>
  </dataValidation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2:AH147"/>
  <sheetViews>
    <sheetView showGridLines="0" workbookViewId="0">
      <selection activeCell="AC2" sqref="AC2"/>
    </sheetView>
  </sheetViews>
  <sheetFormatPr defaultColWidth="14.42578125" defaultRowHeight="15" customHeight="1"/>
  <cols>
    <col min="1" max="2" width="10.7109375" style="48" customWidth="1"/>
    <col min="3" max="3" width="17.28515625" style="48" bestFit="1" customWidth="1"/>
    <col min="4" max="4" width="6.28515625" style="48" bestFit="1" customWidth="1"/>
    <col min="5" max="6" width="3.85546875" style="48" bestFit="1" customWidth="1"/>
    <col min="7" max="7" width="3.85546875" style="47" bestFit="1" customWidth="1"/>
    <col min="8" max="8" width="5.140625" style="72" bestFit="1" customWidth="1"/>
    <col min="9" max="9" width="4" style="47" customWidth="1"/>
    <col min="10" max="10" width="7" style="47" customWidth="1"/>
    <col min="11" max="11" width="5.140625" style="47" bestFit="1" customWidth="1"/>
    <col min="12" max="13" width="4.140625" style="47" customWidth="1"/>
    <col min="14" max="14" width="17.28515625" style="47" bestFit="1" customWidth="1"/>
    <col min="15" max="15" width="5.140625" style="48" bestFit="1" customWidth="1"/>
    <col min="16" max="18" width="3.85546875" style="48" bestFit="1" customWidth="1"/>
    <col min="19" max="19" width="5.140625" style="73" bestFit="1" customWidth="1"/>
    <col min="20" max="20" width="4" style="48" customWidth="1"/>
    <col min="21" max="21" width="7" style="48" customWidth="1"/>
    <col min="22" max="22" width="5.140625" style="48" bestFit="1" customWidth="1"/>
    <col min="23" max="27" width="10.7109375" style="48" customWidth="1"/>
    <col min="28" max="28" width="16.42578125" style="48" customWidth="1"/>
    <col min="29" max="29" width="22.5703125" style="48" bestFit="1" customWidth="1"/>
    <col min="30" max="30" width="20.42578125" style="48" bestFit="1" customWidth="1"/>
    <col min="31" max="31" width="10.7109375" style="48" bestFit="1" customWidth="1"/>
    <col min="32" max="32" width="15.28515625" style="48" bestFit="1" customWidth="1"/>
    <col min="33" max="33" width="10.85546875" style="48" bestFit="1" customWidth="1"/>
    <col min="34" max="34" width="12.5703125" style="48" bestFit="1" customWidth="1"/>
    <col min="35" max="16384" width="14.42578125" style="48"/>
  </cols>
  <sheetData>
    <row r="2" spans="3:34" s="46" customFormat="1" ht="95.25" customHeight="1">
      <c r="C2" s="53" t="e" vm="1">
        <v>#VALUE!</v>
      </c>
      <c r="D2" s="519" t="s">
        <v>1553</v>
      </c>
      <c r="E2" s="519"/>
      <c r="F2" s="519"/>
      <c r="G2" s="519"/>
      <c r="H2" s="242"/>
      <c r="I2" s="242"/>
      <c r="J2" s="53" t="s">
        <v>1554</v>
      </c>
      <c r="K2" s="53" t="s">
        <v>1555</v>
      </c>
      <c r="L2" s="243"/>
      <c r="M2" s="243"/>
      <c r="N2" s="53" t="e" vm="1">
        <v>#VALUE!</v>
      </c>
      <c r="O2" s="519" t="s">
        <v>1556</v>
      </c>
      <c r="P2" s="519"/>
      <c r="Q2" s="519"/>
      <c r="R2" s="519"/>
      <c r="S2" s="242"/>
      <c r="T2" s="242"/>
      <c r="U2" s="53" t="s">
        <v>1554</v>
      </c>
      <c r="V2" s="53" t="s">
        <v>1555</v>
      </c>
      <c r="W2" s="243"/>
      <c r="X2" s="243"/>
      <c r="Y2" s="243"/>
      <c r="Z2" s="243"/>
      <c r="AA2" s="243"/>
      <c r="AB2"/>
      <c r="AC2"/>
      <c r="AD2"/>
      <c r="AE2" s="243"/>
      <c r="AF2" s="243"/>
      <c r="AG2" s="243"/>
      <c r="AH2" s="243"/>
    </row>
    <row r="3" spans="3:34" ht="16.5" customHeight="1">
      <c r="C3" s="244"/>
      <c r="D3" s="245">
        <v>1</v>
      </c>
      <c r="E3" s="245">
        <v>2</v>
      </c>
      <c r="F3" s="245">
        <v>3</v>
      </c>
      <c r="G3" s="245">
        <v>4</v>
      </c>
      <c r="H3" s="246"/>
      <c r="I3" s="247"/>
      <c r="J3" s="53"/>
      <c r="K3" s="53"/>
      <c r="L3" s="247"/>
      <c r="M3" s="247"/>
      <c r="N3" s="245"/>
      <c r="O3" s="245">
        <v>1</v>
      </c>
      <c r="P3" s="245">
        <v>2</v>
      </c>
      <c r="Q3" s="245">
        <v>3</v>
      </c>
      <c r="R3" s="245">
        <v>4</v>
      </c>
      <c r="S3" s="246"/>
      <c r="T3" s="248"/>
      <c r="U3" s="53"/>
      <c r="V3" s="53"/>
      <c r="W3" s="38"/>
      <c r="X3" s="38"/>
      <c r="Y3" s="38"/>
      <c r="Z3" s="38"/>
      <c r="AA3" s="38"/>
      <c r="AB3"/>
      <c r="AC3"/>
      <c r="AD3"/>
      <c r="AE3" s="38"/>
      <c r="AF3" s="38"/>
      <c r="AG3" s="38"/>
      <c r="AH3" s="38"/>
    </row>
    <row r="4" spans="3:34" ht="16.5" customHeight="1">
      <c r="C4" s="244" t="s">
        <v>1557</v>
      </c>
      <c r="D4" s="244">
        <v>35</v>
      </c>
      <c r="E4" s="244">
        <v>50</v>
      </c>
      <c r="F4" s="244">
        <v>50</v>
      </c>
      <c r="G4" s="244">
        <v>35</v>
      </c>
      <c r="H4" s="249">
        <f>SUM(D4:G4)</f>
        <v>170</v>
      </c>
      <c r="I4" s="248"/>
      <c r="J4" s="515">
        <f>+H4</f>
        <v>170</v>
      </c>
      <c r="K4" s="517">
        <f>H5/J4</f>
        <v>0.25294117647058822</v>
      </c>
      <c r="L4" s="248"/>
      <c r="M4" s="248"/>
      <c r="N4" s="244" t="s">
        <v>1557</v>
      </c>
      <c r="O4" s="244">
        <v>40</v>
      </c>
      <c r="P4" s="244">
        <v>60</v>
      </c>
      <c r="Q4" s="244">
        <v>60</v>
      </c>
      <c r="R4" s="244">
        <v>60</v>
      </c>
      <c r="S4" s="249">
        <f>SUM(O4:R4)</f>
        <v>220</v>
      </c>
      <c r="T4" s="248"/>
      <c r="U4" s="515">
        <f>+S4</f>
        <v>220</v>
      </c>
      <c r="V4" s="517">
        <f>S5/U4</f>
        <v>0.15454545454545454</v>
      </c>
      <c r="W4" s="38"/>
      <c r="X4" s="38"/>
      <c r="Y4" s="38"/>
      <c r="Z4" s="38"/>
      <c r="AA4" s="38"/>
      <c r="AB4"/>
      <c r="AC4"/>
      <c r="AD4"/>
      <c r="AE4" s="38"/>
      <c r="AF4" s="38"/>
      <c r="AG4" s="38"/>
      <c r="AH4" s="38"/>
    </row>
    <row r="5" spans="3:34" ht="16.5" customHeight="1">
      <c r="C5" s="244" t="s">
        <v>1558</v>
      </c>
      <c r="D5" s="250">
        <f>+AD15</f>
        <v>43</v>
      </c>
      <c r="E5" s="251"/>
      <c r="F5" s="251"/>
      <c r="G5" s="251"/>
      <c r="H5" s="252">
        <f>SUM(D5:G5)</f>
        <v>43</v>
      </c>
      <c r="I5" s="248"/>
      <c r="J5" s="516"/>
      <c r="K5" s="518"/>
      <c r="L5" s="248"/>
      <c r="M5" s="248"/>
      <c r="N5" s="244" t="s">
        <v>1558</v>
      </c>
      <c r="O5" s="253">
        <f>+AD13</f>
        <v>34</v>
      </c>
      <c r="P5" s="244"/>
      <c r="Q5" s="244"/>
      <c r="R5" s="244"/>
      <c r="S5" s="249">
        <f>SUM(O5:R5)</f>
        <v>34</v>
      </c>
      <c r="T5" s="248"/>
      <c r="U5" s="516"/>
      <c r="V5" s="518"/>
      <c r="W5" s="38"/>
      <c r="X5" s="38"/>
      <c r="Y5" s="38"/>
      <c r="Z5" s="38"/>
      <c r="AA5" s="38"/>
      <c r="AB5"/>
      <c r="AC5"/>
      <c r="AD5"/>
      <c r="AE5" s="38"/>
      <c r="AF5" s="38"/>
      <c r="AG5" s="38"/>
      <c r="AH5" s="38"/>
    </row>
    <row r="6" spans="3:34" ht="16.5" customHeight="1">
      <c r="C6" s="248"/>
      <c r="D6" s="254">
        <f>D5/D4</f>
        <v>1.2285714285714286</v>
      </c>
      <c r="E6" s="254">
        <f t="shared" ref="E6:H6" si="0">E5/E4</f>
        <v>0</v>
      </c>
      <c r="F6" s="254">
        <f t="shared" si="0"/>
        <v>0</v>
      </c>
      <c r="G6" s="254">
        <f t="shared" si="0"/>
        <v>0</v>
      </c>
      <c r="H6" s="254">
        <f t="shared" si="0"/>
        <v>0.25294117647058822</v>
      </c>
      <c r="I6" s="248"/>
      <c r="J6" s="255"/>
      <c r="K6" s="256"/>
      <c r="L6" s="248"/>
      <c r="M6" s="248"/>
      <c r="N6" s="248"/>
      <c r="O6" s="254">
        <f>O5/O4</f>
        <v>0.85</v>
      </c>
      <c r="P6" s="254">
        <f t="shared" ref="P6:S6" si="1">P5/P4</f>
        <v>0</v>
      </c>
      <c r="Q6" s="254">
        <f t="shared" si="1"/>
        <v>0</v>
      </c>
      <c r="R6" s="254">
        <f t="shared" si="1"/>
        <v>0</v>
      </c>
      <c r="S6" s="254">
        <f t="shared" si="1"/>
        <v>0.15454545454545454</v>
      </c>
      <c r="T6" s="248"/>
      <c r="U6" s="255"/>
      <c r="V6" s="256"/>
      <c r="W6" s="38"/>
      <c r="X6" s="38"/>
      <c r="Y6" s="38"/>
      <c r="Z6" s="38"/>
      <c r="AA6" s="38"/>
      <c r="AB6"/>
      <c r="AC6"/>
      <c r="AD6"/>
      <c r="AE6" s="38"/>
      <c r="AF6" s="38"/>
      <c r="AG6" s="38"/>
      <c r="AH6" s="38"/>
    </row>
    <row r="7" spans="3:34" ht="16.5" customHeight="1">
      <c r="C7" s="38"/>
      <c r="D7" s="248"/>
      <c r="E7" s="248"/>
      <c r="F7" s="248"/>
      <c r="G7" s="248"/>
      <c r="H7" s="257"/>
      <c r="I7" s="248"/>
      <c r="J7" s="248"/>
      <c r="K7" s="248"/>
      <c r="L7" s="248"/>
      <c r="M7" s="248"/>
      <c r="N7" s="38"/>
      <c r="O7" s="38"/>
      <c r="P7" s="38"/>
      <c r="Q7" s="38"/>
      <c r="R7" s="248"/>
      <c r="S7" s="257"/>
      <c r="T7" s="248"/>
      <c r="U7" s="248"/>
      <c r="V7" s="248"/>
      <c r="W7" s="38"/>
      <c r="X7" s="38"/>
      <c r="Y7" s="38"/>
      <c r="Z7" s="38"/>
      <c r="AA7" s="38"/>
      <c r="AB7"/>
      <c r="AC7"/>
      <c r="AD7"/>
      <c r="AE7" s="38"/>
      <c r="AF7" s="38"/>
      <c r="AG7" s="38"/>
      <c r="AH7" s="38"/>
    </row>
    <row r="8" spans="3:34" s="46" customFormat="1" ht="95.25" customHeight="1">
      <c r="C8" s="53" t="e" vm="1">
        <v>#VALUE!</v>
      </c>
      <c r="D8" s="519" t="s">
        <v>1559</v>
      </c>
      <c r="E8" s="519"/>
      <c r="F8" s="519"/>
      <c r="G8" s="519"/>
      <c r="H8" s="258"/>
      <c r="I8" s="242"/>
      <c r="J8" s="53" t="s">
        <v>1554</v>
      </c>
      <c r="K8" s="53" t="s">
        <v>1555</v>
      </c>
      <c r="L8" s="243"/>
      <c r="M8" s="243"/>
      <c r="N8" s="53" t="e" vm="1">
        <v>#VALUE!</v>
      </c>
      <c r="O8" s="519" t="s">
        <v>1560</v>
      </c>
      <c r="P8" s="519"/>
      <c r="Q8" s="519"/>
      <c r="R8" s="519"/>
      <c r="S8" s="258"/>
      <c r="T8" s="242"/>
      <c r="U8" s="53" t="s">
        <v>1554</v>
      </c>
      <c r="V8" s="53" t="s">
        <v>1555</v>
      </c>
      <c r="W8" s="243"/>
      <c r="X8" s="243"/>
      <c r="Y8" s="243">
        <f>J4+U4+J10+U10</f>
        <v>488</v>
      </c>
      <c r="Z8" s="243"/>
      <c r="AA8" s="243"/>
      <c r="AB8"/>
      <c r="AC8"/>
      <c r="AD8"/>
      <c r="AE8" s="243"/>
      <c r="AF8" s="243"/>
      <c r="AG8" s="243"/>
      <c r="AH8" s="243"/>
    </row>
    <row r="9" spans="3:34" ht="16.5" customHeight="1">
      <c r="C9" s="244"/>
      <c r="D9" s="245">
        <v>1</v>
      </c>
      <c r="E9" s="245">
        <v>2</v>
      </c>
      <c r="F9" s="245">
        <v>3</v>
      </c>
      <c r="G9" s="245">
        <v>4</v>
      </c>
      <c r="H9" s="257"/>
      <c r="I9" s="247"/>
      <c r="J9" s="53"/>
      <c r="K9" s="53"/>
      <c r="L9" s="247"/>
      <c r="M9" s="247"/>
      <c r="N9" s="245"/>
      <c r="O9" s="245">
        <v>1</v>
      </c>
      <c r="P9" s="245">
        <v>2</v>
      </c>
      <c r="Q9" s="245">
        <v>3</v>
      </c>
      <c r="R9" s="245">
        <v>4</v>
      </c>
      <c r="S9" s="257"/>
      <c r="T9" s="248"/>
      <c r="U9" s="53"/>
      <c r="V9" s="53"/>
      <c r="W9" s="38"/>
      <c r="X9" s="38"/>
      <c r="Y9" s="38"/>
      <c r="Z9" s="38"/>
      <c r="AA9" s="38"/>
      <c r="AB9"/>
      <c r="AC9"/>
      <c r="AD9"/>
      <c r="AE9" s="38"/>
      <c r="AF9" s="38"/>
      <c r="AG9" s="38"/>
      <c r="AH9" s="38"/>
    </row>
    <row r="10" spans="3:34" ht="16.5" customHeight="1">
      <c r="C10" s="244" t="s">
        <v>1557</v>
      </c>
      <c r="D10" s="244">
        <v>15</v>
      </c>
      <c r="E10" s="244">
        <v>20</v>
      </c>
      <c r="F10" s="244">
        <v>20</v>
      </c>
      <c r="G10" s="244">
        <v>20</v>
      </c>
      <c r="H10" s="249">
        <f>SUM(D10:G10)</f>
        <v>75</v>
      </c>
      <c r="I10" s="248"/>
      <c r="J10" s="515">
        <f>+H10</f>
        <v>75</v>
      </c>
      <c r="K10" s="517">
        <f>H11/J10</f>
        <v>0.25333333333333335</v>
      </c>
      <c r="L10" s="248"/>
      <c r="M10" s="248"/>
      <c r="N10" s="244" t="s">
        <v>1557</v>
      </c>
      <c r="O10" s="244">
        <v>3</v>
      </c>
      <c r="P10" s="244">
        <v>7</v>
      </c>
      <c r="Q10" s="244">
        <v>7</v>
      </c>
      <c r="R10" s="244">
        <v>6</v>
      </c>
      <c r="S10" s="249">
        <f>SUM(O10:R10)</f>
        <v>23</v>
      </c>
      <c r="T10" s="248"/>
      <c r="U10" s="515">
        <f>+S10</f>
        <v>23</v>
      </c>
      <c r="V10" s="517">
        <f>S11/U10</f>
        <v>8.6956521739130432E-2</v>
      </c>
      <c r="W10" s="38"/>
      <c r="X10" s="38"/>
      <c r="Y10" s="38"/>
      <c r="Z10" s="38"/>
      <c r="AA10" s="38"/>
      <c r="AB10"/>
      <c r="AC10" s="105" t="s">
        <v>0</v>
      </c>
      <c r="AD10" t="s">
        <v>1561</v>
      </c>
      <c r="AE10" s="38"/>
      <c r="AF10" s="38"/>
      <c r="AG10" s="38"/>
      <c r="AH10" s="38"/>
    </row>
    <row r="11" spans="3:34" ht="16.5" customHeight="1">
      <c r="C11" s="244" t="s">
        <v>1558</v>
      </c>
      <c r="D11" s="244">
        <f>+AD14</f>
        <v>19</v>
      </c>
      <c r="E11" s="244"/>
      <c r="F11" s="244"/>
      <c r="G11" s="244"/>
      <c r="H11" s="249">
        <f>SUM(D11:G11)</f>
        <v>19</v>
      </c>
      <c r="I11" s="248"/>
      <c r="J11" s="516"/>
      <c r="K11" s="518"/>
      <c r="L11" s="248"/>
      <c r="M11" s="248"/>
      <c r="N11" s="244" t="s">
        <v>1558</v>
      </c>
      <c r="O11" s="244">
        <f>+AD17</f>
        <v>2</v>
      </c>
      <c r="P11" s="244"/>
      <c r="Q11" s="244"/>
      <c r="R11" s="244"/>
      <c r="S11" s="249">
        <f>SUM(O11:R11)</f>
        <v>2</v>
      </c>
      <c r="T11" s="248"/>
      <c r="U11" s="516"/>
      <c r="V11" s="518"/>
      <c r="W11" s="38"/>
      <c r="X11" s="38"/>
      <c r="Y11" s="38"/>
      <c r="Z11" s="38"/>
      <c r="AA11" s="38"/>
      <c r="AB11"/>
      <c r="AC11"/>
      <c r="AD11"/>
      <c r="AE11" s="38"/>
      <c r="AF11" s="38"/>
      <c r="AG11" s="38"/>
      <c r="AH11" s="38"/>
    </row>
    <row r="12" spans="3:34" ht="16.5" customHeight="1">
      <c r="C12" s="38"/>
      <c r="D12" s="254">
        <f>D11/D10</f>
        <v>1.2666666666666666</v>
      </c>
      <c r="E12" s="254">
        <f t="shared" ref="E12:H12" si="2">E11/E10</f>
        <v>0</v>
      </c>
      <c r="F12" s="254">
        <f t="shared" si="2"/>
        <v>0</v>
      </c>
      <c r="G12" s="254">
        <f t="shared" si="2"/>
        <v>0</v>
      </c>
      <c r="H12" s="254">
        <f t="shared" si="2"/>
        <v>0.25333333333333335</v>
      </c>
      <c r="I12" s="248"/>
      <c r="J12" s="248"/>
      <c r="K12" s="248"/>
      <c r="L12" s="248"/>
      <c r="M12" s="248"/>
      <c r="N12" s="248"/>
      <c r="O12" s="38"/>
      <c r="P12" s="38"/>
      <c r="Q12" s="38"/>
      <c r="R12" s="38"/>
      <c r="S12" s="259"/>
      <c r="T12" s="38"/>
      <c r="U12" s="38"/>
      <c r="V12" s="38"/>
      <c r="W12" s="38"/>
      <c r="X12" s="38"/>
      <c r="Y12" s="38"/>
      <c r="Z12" s="38"/>
      <c r="AA12" s="38"/>
      <c r="AB12"/>
      <c r="AC12" s="105" t="s">
        <v>417</v>
      </c>
      <c r="AD12" t="s">
        <v>1562</v>
      </c>
      <c r="AE12"/>
      <c r="AF12"/>
      <c r="AG12"/>
      <c r="AH12"/>
    </row>
    <row r="13" spans="3:34" s="46" customFormat="1" ht="16.5" customHeight="1"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/>
      <c r="AC13" t="s">
        <v>436</v>
      </c>
      <c r="AD13">
        <v>34</v>
      </c>
      <c r="AE13"/>
      <c r="AF13"/>
      <c r="AG13"/>
      <c r="AH13"/>
    </row>
    <row r="14" spans="3:34" ht="16.5" customHeight="1">
      <c r="C14" s="38"/>
      <c r="D14" s="38"/>
      <c r="E14" s="38"/>
      <c r="F14" s="38"/>
      <c r="G14" s="248"/>
      <c r="H14" s="246"/>
      <c r="I14" s="248"/>
      <c r="J14" s="248"/>
      <c r="K14" s="248"/>
      <c r="L14" s="248"/>
      <c r="M14" s="248"/>
      <c r="N14" s="248"/>
      <c r="O14" s="38"/>
      <c r="P14" s="38"/>
      <c r="Q14" s="38"/>
      <c r="R14" s="38"/>
      <c r="S14" s="259"/>
      <c r="T14" s="38"/>
      <c r="U14" s="38"/>
      <c r="V14" s="38"/>
      <c r="W14" s="38"/>
      <c r="X14" s="38"/>
      <c r="Y14" s="38"/>
      <c r="Z14" s="38"/>
      <c r="AA14" s="38"/>
      <c r="AB14"/>
      <c r="AC14" t="s">
        <v>446</v>
      </c>
      <c r="AD14">
        <v>19</v>
      </c>
      <c r="AE14"/>
      <c r="AF14" s="38"/>
      <c r="AG14" s="38"/>
      <c r="AH14" s="38"/>
    </row>
    <row r="15" spans="3:34" ht="16.5" customHeight="1">
      <c r="C15" s="38"/>
      <c r="D15" s="38"/>
      <c r="E15" s="38"/>
      <c r="F15" s="38"/>
      <c r="G15" s="248"/>
      <c r="H15" s="246"/>
      <c r="I15" s="248"/>
      <c r="J15" s="248"/>
      <c r="K15" s="248"/>
      <c r="L15" s="248"/>
      <c r="M15" s="248"/>
      <c r="N15" s="248"/>
      <c r="O15" s="38"/>
      <c r="P15" s="38"/>
      <c r="Q15" s="38"/>
      <c r="R15" s="38"/>
      <c r="S15" s="259"/>
      <c r="T15" s="38"/>
      <c r="U15" s="38"/>
      <c r="V15" s="38"/>
      <c r="W15" s="38"/>
      <c r="X15" s="38"/>
      <c r="Y15" s="38"/>
      <c r="Z15" s="38"/>
      <c r="AA15" s="38"/>
      <c r="AB15"/>
      <c r="AC15" t="s">
        <v>459</v>
      </c>
      <c r="AD15">
        <v>43</v>
      </c>
      <c r="AE15"/>
      <c r="AF15" s="38"/>
      <c r="AG15" s="38"/>
      <c r="AH15" s="38"/>
    </row>
    <row r="16" spans="3:34" ht="16.5" customHeight="1">
      <c r="C16" s="38"/>
      <c r="D16" s="38"/>
      <c r="E16" s="38"/>
      <c r="F16" s="38"/>
      <c r="G16" s="248"/>
      <c r="H16" s="246"/>
      <c r="I16" s="248"/>
      <c r="J16" s="248"/>
      <c r="K16" s="248"/>
      <c r="L16" s="248"/>
      <c r="M16" s="248"/>
      <c r="N16" s="248"/>
      <c r="O16" s="38"/>
      <c r="P16" s="38"/>
      <c r="Q16" s="38"/>
      <c r="R16" s="38"/>
      <c r="S16" s="259"/>
      <c r="T16" s="38"/>
      <c r="U16" s="38"/>
      <c r="V16" s="38"/>
      <c r="W16" s="38"/>
      <c r="X16" s="38"/>
      <c r="Y16" s="38"/>
      <c r="Z16" s="38"/>
      <c r="AA16" s="38"/>
      <c r="AB16"/>
      <c r="AC16" t="s">
        <v>231</v>
      </c>
      <c r="AD16">
        <v>3</v>
      </c>
      <c r="AE16"/>
      <c r="AF16" s="38"/>
      <c r="AG16" s="38"/>
      <c r="AH16" s="38"/>
    </row>
    <row r="17" spans="28:32" ht="16.5" customHeight="1">
      <c r="AB17"/>
      <c r="AC17" t="s">
        <v>557</v>
      </c>
      <c r="AD17">
        <v>2</v>
      </c>
      <c r="AE17"/>
      <c r="AF17" s="38"/>
    </row>
    <row r="18" spans="28:32" s="46" customFormat="1" ht="16.5" customHeight="1">
      <c r="AB18"/>
      <c r="AC18" t="s">
        <v>349</v>
      </c>
      <c r="AD18">
        <v>101</v>
      </c>
      <c r="AE18"/>
      <c r="AF18" s="243"/>
    </row>
    <row r="19" spans="28:32" ht="16.5" customHeight="1">
      <c r="AB19"/>
      <c r="AC19"/>
      <c r="AD19"/>
      <c r="AE19"/>
      <c r="AF19" s="38"/>
    </row>
    <row r="20" spans="28:32" ht="16.5" customHeight="1">
      <c r="AB20"/>
      <c r="AC20"/>
      <c r="AD20"/>
      <c r="AE20"/>
      <c r="AF20" s="38"/>
    </row>
    <row r="21" spans="28:32" ht="16.5" customHeight="1">
      <c r="AB21"/>
      <c r="AC21" s="105" t="s">
        <v>416</v>
      </c>
      <c r="AD21" s="105" t="s">
        <v>409</v>
      </c>
      <c r="AE21" s="105" t="s">
        <v>0</v>
      </c>
      <c r="AF21" t="s">
        <v>1562</v>
      </c>
    </row>
    <row r="22" spans="28:32" ht="16.5" customHeight="1">
      <c r="AB22"/>
      <c r="AC22" t="s">
        <v>433</v>
      </c>
      <c r="AD22" t="s">
        <v>433</v>
      </c>
      <c r="AE22" s="106">
        <v>45658</v>
      </c>
      <c r="AF22"/>
    </row>
    <row r="23" spans="28:32" ht="16.5" customHeight="1">
      <c r="AB23" s="38"/>
      <c r="AC23" t="s">
        <v>433</v>
      </c>
      <c r="AD23" t="s">
        <v>433</v>
      </c>
      <c r="AE23" s="106">
        <v>45663</v>
      </c>
      <c r="AF23"/>
    </row>
    <row r="24" spans="28:32" ht="16.5" customHeight="1">
      <c r="AB24" s="38"/>
      <c r="AC24" t="s">
        <v>435</v>
      </c>
      <c r="AD24" t="s">
        <v>429</v>
      </c>
      <c r="AE24" s="106">
        <v>45659</v>
      </c>
      <c r="AF24">
        <v>1</v>
      </c>
    </row>
    <row r="25" spans="28:32" ht="16.5" customHeight="1">
      <c r="AB25" s="38"/>
      <c r="AC25" t="s">
        <v>435</v>
      </c>
      <c r="AD25" t="s">
        <v>429</v>
      </c>
      <c r="AE25" s="106">
        <v>45662</v>
      </c>
      <c r="AF25">
        <v>1</v>
      </c>
    </row>
    <row r="26" spans="28:32" ht="16.5" customHeight="1">
      <c r="AB26" s="38"/>
      <c r="AC26" t="s">
        <v>435</v>
      </c>
      <c r="AD26" t="s">
        <v>429</v>
      </c>
      <c r="AE26" s="106">
        <v>45664</v>
      </c>
      <c r="AF26">
        <v>2</v>
      </c>
    </row>
    <row r="27" spans="28:32" ht="16.5" customHeight="1">
      <c r="AB27" s="38"/>
      <c r="AC27" t="s">
        <v>435</v>
      </c>
      <c r="AD27" t="s">
        <v>429</v>
      </c>
      <c r="AE27" s="106">
        <v>45666</v>
      </c>
      <c r="AF27">
        <v>1</v>
      </c>
    </row>
    <row r="28" spans="28:32" ht="16.5" customHeight="1">
      <c r="AB28" s="38"/>
      <c r="AC28" t="s">
        <v>435</v>
      </c>
      <c r="AD28" t="s">
        <v>429</v>
      </c>
      <c r="AE28" s="106">
        <v>45667</v>
      </c>
      <c r="AF28">
        <v>1</v>
      </c>
    </row>
    <row r="29" spans="28:32" ht="16.5" customHeight="1">
      <c r="AB29" s="38"/>
      <c r="AC29" t="s">
        <v>435</v>
      </c>
      <c r="AD29" t="s">
        <v>429</v>
      </c>
      <c r="AE29" s="106">
        <v>45670</v>
      </c>
      <c r="AF29">
        <v>1</v>
      </c>
    </row>
    <row r="30" spans="28:32" ht="16.5" customHeight="1">
      <c r="AB30" s="38"/>
      <c r="AC30" t="s">
        <v>435</v>
      </c>
      <c r="AD30" t="s">
        <v>429</v>
      </c>
      <c r="AE30" s="106">
        <v>45673</v>
      </c>
      <c r="AF30">
        <v>2</v>
      </c>
    </row>
    <row r="31" spans="28:32" ht="16.5" customHeight="1">
      <c r="AB31" s="38"/>
      <c r="AC31" t="s">
        <v>435</v>
      </c>
      <c r="AD31" t="s">
        <v>429</v>
      </c>
      <c r="AE31" s="106">
        <v>45678</v>
      </c>
      <c r="AF31">
        <v>1</v>
      </c>
    </row>
    <row r="32" spans="28:32" ht="16.5" customHeight="1">
      <c r="AB32" s="38"/>
      <c r="AC32" t="s">
        <v>435</v>
      </c>
      <c r="AD32" t="s">
        <v>429</v>
      </c>
      <c r="AE32" s="106">
        <v>45682</v>
      </c>
      <c r="AF32">
        <v>1</v>
      </c>
    </row>
    <row r="33" spans="29:32" ht="16.5" customHeight="1">
      <c r="AC33" t="s">
        <v>435</v>
      </c>
      <c r="AD33" t="s">
        <v>438</v>
      </c>
      <c r="AE33" s="106">
        <v>45660</v>
      </c>
      <c r="AF33">
        <v>1</v>
      </c>
    </row>
    <row r="34" spans="29:32" ht="16.5" customHeight="1">
      <c r="AC34" t="s">
        <v>435</v>
      </c>
      <c r="AD34" t="s">
        <v>438</v>
      </c>
      <c r="AE34" s="106">
        <v>45661</v>
      </c>
      <c r="AF34">
        <v>1</v>
      </c>
    </row>
    <row r="35" spans="29:32" ht="16.5" customHeight="1">
      <c r="AC35" t="s">
        <v>435</v>
      </c>
      <c r="AD35" t="s">
        <v>438</v>
      </c>
      <c r="AE35" s="106">
        <v>45665</v>
      </c>
      <c r="AF35">
        <v>2</v>
      </c>
    </row>
    <row r="36" spans="29:32" ht="16.5" customHeight="1">
      <c r="AC36" t="s">
        <v>435</v>
      </c>
      <c r="AD36" t="s">
        <v>438</v>
      </c>
      <c r="AE36" s="106">
        <v>45671</v>
      </c>
      <c r="AF36">
        <v>1</v>
      </c>
    </row>
    <row r="37" spans="29:32" ht="16.5" customHeight="1">
      <c r="AC37" t="s">
        <v>435</v>
      </c>
      <c r="AD37" t="s">
        <v>438</v>
      </c>
      <c r="AE37" s="106">
        <v>45672</v>
      </c>
      <c r="AF37">
        <v>2</v>
      </c>
    </row>
    <row r="38" spans="29:32" ht="16.5" customHeight="1">
      <c r="AC38" t="s">
        <v>435</v>
      </c>
      <c r="AD38" t="s">
        <v>438</v>
      </c>
      <c r="AE38" s="106">
        <v>45674</v>
      </c>
      <c r="AF38">
        <v>1</v>
      </c>
    </row>
    <row r="39" spans="29:32" ht="16.5" customHeight="1">
      <c r="AC39" t="s">
        <v>435</v>
      </c>
      <c r="AD39" t="s">
        <v>438</v>
      </c>
      <c r="AE39" s="106">
        <v>45677</v>
      </c>
      <c r="AF39">
        <v>1</v>
      </c>
    </row>
    <row r="40" spans="29:32" ht="16.5" customHeight="1">
      <c r="AC40" t="s">
        <v>435</v>
      </c>
      <c r="AD40" t="s">
        <v>438</v>
      </c>
      <c r="AE40" s="106">
        <v>45679</v>
      </c>
      <c r="AF40">
        <v>1</v>
      </c>
    </row>
    <row r="41" spans="29:32" ht="16.5" customHeight="1">
      <c r="AC41" t="s">
        <v>435</v>
      </c>
      <c r="AD41" t="s">
        <v>438</v>
      </c>
      <c r="AE41" s="106">
        <v>45681</v>
      </c>
      <c r="AF41">
        <v>1</v>
      </c>
    </row>
    <row r="42" spans="29:32" ht="16.5" customHeight="1">
      <c r="AC42" t="s">
        <v>435</v>
      </c>
      <c r="AD42" t="s">
        <v>456</v>
      </c>
      <c r="AE42" s="106">
        <v>45666</v>
      </c>
      <c r="AF42">
        <v>1</v>
      </c>
    </row>
    <row r="43" spans="29:32" ht="16.5" customHeight="1">
      <c r="AC43" t="s">
        <v>435</v>
      </c>
      <c r="AD43" t="s">
        <v>456</v>
      </c>
      <c r="AE43" s="106">
        <v>45667</v>
      </c>
      <c r="AF43">
        <v>2</v>
      </c>
    </row>
    <row r="44" spans="29:32" ht="16.5" customHeight="1">
      <c r="AC44" t="s">
        <v>435</v>
      </c>
      <c r="AD44" t="s">
        <v>456</v>
      </c>
      <c r="AE44" s="106">
        <v>45670</v>
      </c>
      <c r="AF44">
        <v>2</v>
      </c>
    </row>
    <row r="45" spans="29:32" ht="16.5" customHeight="1">
      <c r="AC45" t="s">
        <v>435</v>
      </c>
      <c r="AD45" t="s">
        <v>456</v>
      </c>
      <c r="AE45" s="106">
        <v>45671</v>
      </c>
      <c r="AF45">
        <v>2</v>
      </c>
    </row>
    <row r="46" spans="29:32" ht="16.5" customHeight="1">
      <c r="AC46" t="s">
        <v>435</v>
      </c>
      <c r="AD46" t="s">
        <v>456</v>
      </c>
      <c r="AE46" s="106">
        <v>45672</v>
      </c>
      <c r="AF46">
        <v>2</v>
      </c>
    </row>
    <row r="47" spans="29:32" ht="16.5" customHeight="1">
      <c r="AC47" t="s">
        <v>435</v>
      </c>
      <c r="AD47" t="s">
        <v>456</v>
      </c>
      <c r="AE47" s="106">
        <v>45673</v>
      </c>
      <c r="AF47">
        <v>3</v>
      </c>
    </row>
    <row r="48" spans="29:32" ht="16.5" customHeight="1">
      <c r="AC48" t="s">
        <v>435</v>
      </c>
      <c r="AD48" t="s">
        <v>456</v>
      </c>
      <c r="AE48" s="106">
        <v>45674</v>
      </c>
      <c r="AF48">
        <v>2</v>
      </c>
    </row>
    <row r="49" spans="29:32" ht="16.5" customHeight="1">
      <c r="AC49" t="s">
        <v>435</v>
      </c>
      <c r="AD49" t="s">
        <v>456</v>
      </c>
      <c r="AE49" s="106">
        <v>45677</v>
      </c>
      <c r="AF49">
        <v>1</v>
      </c>
    </row>
    <row r="50" spans="29:32" ht="16.5" customHeight="1">
      <c r="AC50" t="s">
        <v>435</v>
      </c>
      <c r="AD50" t="s">
        <v>456</v>
      </c>
      <c r="AE50" s="106">
        <v>45678</v>
      </c>
      <c r="AF50">
        <v>1</v>
      </c>
    </row>
    <row r="51" spans="29:32" ht="16.5" customHeight="1">
      <c r="AC51" t="s">
        <v>435</v>
      </c>
      <c r="AD51" t="s">
        <v>456</v>
      </c>
      <c r="AE51" s="106">
        <v>45679</v>
      </c>
      <c r="AF51">
        <v>1</v>
      </c>
    </row>
    <row r="52" spans="29:32" ht="16.5" customHeight="1">
      <c r="AC52" t="s">
        <v>435</v>
      </c>
      <c r="AD52" t="s">
        <v>456</v>
      </c>
      <c r="AE52" s="106">
        <v>45681</v>
      </c>
      <c r="AF52">
        <v>1</v>
      </c>
    </row>
    <row r="53" spans="29:32" ht="16.5" customHeight="1">
      <c r="AC53" t="s">
        <v>435</v>
      </c>
      <c r="AD53" t="s">
        <v>456</v>
      </c>
      <c r="AE53" s="106">
        <v>45682</v>
      </c>
      <c r="AF53">
        <v>1</v>
      </c>
    </row>
    <row r="54" spans="29:32" ht="16.5" customHeight="1">
      <c r="AC54" t="s">
        <v>435</v>
      </c>
      <c r="AD54" t="s">
        <v>456</v>
      </c>
      <c r="AE54" s="106">
        <v>45684</v>
      </c>
      <c r="AF54">
        <v>1</v>
      </c>
    </row>
    <row r="55" spans="29:32" ht="16.5" customHeight="1">
      <c r="AC55" t="s">
        <v>435</v>
      </c>
      <c r="AD55" t="s">
        <v>480</v>
      </c>
      <c r="AE55" s="106">
        <v>45684</v>
      </c>
      <c r="AF55">
        <v>1</v>
      </c>
    </row>
    <row r="56" spans="29:32" ht="16.5" customHeight="1">
      <c r="AC56" t="s">
        <v>435</v>
      </c>
      <c r="AD56" t="s">
        <v>430</v>
      </c>
      <c r="AE56" s="106">
        <v>45664</v>
      </c>
      <c r="AF56">
        <v>2</v>
      </c>
    </row>
    <row r="57" spans="29:32" ht="16.5" customHeight="1">
      <c r="AC57" t="s">
        <v>435</v>
      </c>
      <c r="AD57" t="s">
        <v>430</v>
      </c>
      <c r="AE57" s="106">
        <v>45665</v>
      </c>
      <c r="AF57">
        <v>2</v>
      </c>
    </row>
    <row r="58" spans="29:32" ht="16.5" customHeight="1">
      <c r="AC58" t="s">
        <v>435</v>
      </c>
      <c r="AD58" t="s">
        <v>430</v>
      </c>
      <c r="AE58" s="106">
        <v>45666</v>
      </c>
      <c r="AF58">
        <v>1</v>
      </c>
    </row>
    <row r="59" spans="29:32" ht="16.5" customHeight="1">
      <c r="AC59" t="s">
        <v>435</v>
      </c>
      <c r="AD59" t="s">
        <v>430</v>
      </c>
      <c r="AE59" s="106">
        <v>45667</v>
      </c>
      <c r="AF59">
        <v>1</v>
      </c>
    </row>
    <row r="60" spans="29:32" ht="16.5" customHeight="1">
      <c r="AC60" t="s">
        <v>423</v>
      </c>
      <c r="AD60" t="s">
        <v>492</v>
      </c>
      <c r="AE60" s="106">
        <v>45684</v>
      </c>
      <c r="AF60">
        <v>1</v>
      </c>
    </row>
    <row r="61" spans="29:32" ht="16.5" customHeight="1">
      <c r="AC61" t="s">
        <v>423</v>
      </c>
      <c r="AD61" t="s">
        <v>429</v>
      </c>
      <c r="AE61" s="106">
        <v>45657</v>
      </c>
      <c r="AF61"/>
    </row>
    <row r="62" spans="29:32" ht="16.5" customHeight="1">
      <c r="AC62" t="s">
        <v>423</v>
      </c>
      <c r="AD62" t="s">
        <v>429</v>
      </c>
      <c r="AE62" s="106">
        <v>45666</v>
      </c>
      <c r="AF62">
        <v>1</v>
      </c>
    </row>
    <row r="63" spans="29:32" ht="16.5" customHeight="1">
      <c r="AC63" t="s">
        <v>423</v>
      </c>
      <c r="AD63" t="s">
        <v>438</v>
      </c>
      <c r="AE63" s="106">
        <v>45668</v>
      </c>
      <c r="AF63">
        <v>1</v>
      </c>
    </row>
    <row r="64" spans="29:32" ht="16.5" customHeight="1">
      <c r="AC64" t="s">
        <v>423</v>
      </c>
      <c r="AD64" t="s">
        <v>456</v>
      </c>
      <c r="AE64" s="106">
        <v>45683</v>
      </c>
      <c r="AF64">
        <v>1</v>
      </c>
    </row>
    <row r="65" spans="29:32" ht="16.5" customHeight="1">
      <c r="AC65" t="s">
        <v>423</v>
      </c>
      <c r="AD65" t="s">
        <v>425</v>
      </c>
      <c r="AE65" s="106">
        <v>45656</v>
      </c>
      <c r="AF65"/>
    </row>
    <row r="66" spans="29:32" ht="16.5" customHeight="1">
      <c r="AC66" t="s">
        <v>423</v>
      </c>
      <c r="AD66" t="s">
        <v>420</v>
      </c>
      <c r="AE66" s="106">
        <v>45656</v>
      </c>
      <c r="AF66"/>
    </row>
    <row r="67" spans="29:32" ht="16.5" customHeight="1">
      <c r="AC67" t="s">
        <v>423</v>
      </c>
      <c r="AD67" t="s">
        <v>424</v>
      </c>
      <c r="AE67" s="106">
        <v>45656</v>
      </c>
      <c r="AF67"/>
    </row>
    <row r="68" spans="29:32" ht="16.5" customHeight="1">
      <c r="AC68" t="s">
        <v>423</v>
      </c>
      <c r="AD68" t="s">
        <v>430</v>
      </c>
      <c r="AE68" s="106">
        <v>45657</v>
      </c>
      <c r="AF68"/>
    </row>
    <row r="69" spans="29:32" ht="16.5" customHeight="1">
      <c r="AC69" t="s">
        <v>467</v>
      </c>
      <c r="AD69" t="s">
        <v>467</v>
      </c>
      <c r="AE69" s="106">
        <v>45669</v>
      </c>
      <c r="AF69"/>
    </row>
    <row r="70" spans="29:32" ht="16.5" customHeight="1">
      <c r="AC70" t="s">
        <v>231</v>
      </c>
      <c r="AD70" t="s">
        <v>492</v>
      </c>
      <c r="AE70" s="106">
        <v>45685</v>
      </c>
      <c r="AF70"/>
    </row>
    <row r="71" spans="29:32" ht="16.5" customHeight="1">
      <c r="AC71" t="s">
        <v>231</v>
      </c>
      <c r="AD71" t="s">
        <v>492</v>
      </c>
      <c r="AE71" s="106">
        <v>45686</v>
      </c>
      <c r="AF71"/>
    </row>
    <row r="72" spans="29:32" ht="16.5" customHeight="1">
      <c r="AC72" t="s">
        <v>231</v>
      </c>
      <c r="AD72" t="s">
        <v>539</v>
      </c>
      <c r="AE72" s="106">
        <v>45701</v>
      </c>
      <c r="AF72">
        <v>2</v>
      </c>
    </row>
    <row r="73" spans="29:32" ht="16.5" customHeight="1">
      <c r="AC73" t="s">
        <v>231</v>
      </c>
      <c r="AD73" t="s">
        <v>539</v>
      </c>
      <c r="AE73" s="106">
        <v>45713</v>
      </c>
      <c r="AF73"/>
    </row>
    <row r="74" spans="29:32" ht="16.5" customHeight="1">
      <c r="AC74" t="s">
        <v>231</v>
      </c>
      <c r="AD74" t="s">
        <v>429</v>
      </c>
      <c r="AE74" s="106">
        <v>45680</v>
      </c>
      <c r="AF74">
        <v>2</v>
      </c>
    </row>
    <row r="75" spans="29:32" ht="16.5" customHeight="1">
      <c r="AC75" t="s">
        <v>231</v>
      </c>
      <c r="AD75" t="s">
        <v>429</v>
      </c>
      <c r="AE75" s="106">
        <v>45684</v>
      </c>
      <c r="AF75"/>
    </row>
    <row r="76" spans="29:32" ht="16.5" customHeight="1">
      <c r="AC76" t="s">
        <v>231</v>
      </c>
      <c r="AD76" t="s">
        <v>429</v>
      </c>
      <c r="AE76" s="106">
        <v>45687</v>
      </c>
      <c r="AF76"/>
    </row>
    <row r="77" spans="29:32" ht="16.5" customHeight="1">
      <c r="AC77" t="s">
        <v>231</v>
      </c>
      <c r="AD77" t="s">
        <v>429</v>
      </c>
      <c r="AE77" s="106">
        <v>45688</v>
      </c>
      <c r="AF77"/>
    </row>
    <row r="78" spans="29:32" ht="16.5" customHeight="1">
      <c r="AC78" t="s">
        <v>231</v>
      </c>
      <c r="AD78" t="s">
        <v>429</v>
      </c>
      <c r="AE78" s="106">
        <v>45694</v>
      </c>
      <c r="AF78">
        <v>2</v>
      </c>
    </row>
    <row r="79" spans="29:32" ht="16.5" customHeight="1">
      <c r="AC79" t="s">
        <v>231</v>
      </c>
      <c r="AD79" t="s">
        <v>429</v>
      </c>
      <c r="AE79" s="106">
        <v>45695</v>
      </c>
      <c r="AF79">
        <v>2</v>
      </c>
    </row>
    <row r="80" spans="29:32" ht="16.5" customHeight="1">
      <c r="AC80" t="s">
        <v>231</v>
      </c>
      <c r="AD80" t="s">
        <v>429</v>
      </c>
      <c r="AE80" s="106">
        <v>45696</v>
      </c>
      <c r="AF80">
        <v>1</v>
      </c>
    </row>
    <row r="81" spans="29:32" ht="16.5" customHeight="1">
      <c r="AC81" t="s">
        <v>231</v>
      </c>
      <c r="AD81" t="s">
        <v>429</v>
      </c>
      <c r="AE81" s="106">
        <v>45700</v>
      </c>
      <c r="AF81">
        <v>2</v>
      </c>
    </row>
    <row r="82" spans="29:32" ht="16.5" customHeight="1">
      <c r="AC82" t="s">
        <v>231</v>
      </c>
      <c r="AD82" t="s">
        <v>429</v>
      </c>
      <c r="AE82" s="106">
        <v>45701</v>
      </c>
      <c r="AF82">
        <v>1</v>
      </c>
    </row>
    <row r="83" spans="29:32" ht="16.5" customHeight="1">
      <c r="AC83" t="s">
        <v>231</v>
      </c>
      <c r="AD83" t="s">
        <v>429</v>
      </c>
      <c r="AE83" s="106">
        <v>45703</v>
      </c>
      <c r="AF83">
        <v>1</v>
      </c>
    </row>
    <row r="84" spans="29:32" ht="16.5" customHeight="1">
      <c r="AC84" t="s">
        <v>231</v>
      </c>
      <c r="AD84" t="s">
        <v>429</v>
      </c>
      <c r="AE84" s="106">
        <v>45708</v>
      </c>
      <c r="AF84">
        <v>1</v>
      </c>
    </row>
    <row r="85" spans="29:32" ht="16.5" customHeight="1">
      <c r="AC85" t="s">
        <v>231</v>
      </c>
      <c r="AD85" t="s">
        <v>429</v>
      </c>
      <c r="AE85" s="106">
        <v>45709</v>
      </c>
      <c r="AF85"/>
    </row>
    <row r="86" spans="29:32" ht="16.5" customHeight="1">
      <c r="AC86" t="s">
        <v>231</v>
      </c>
      <c r="AD86" t="s">
        <v>611</v>
      </c>
      <c r="AE86" s="106">
        <v>45702</v>
      </c>
      <c r="AF86">
        <v>1</v>
      </c>
    </row>
    <row r="87" spans="29:32" ht="16.5" customHeight="1">
      <c r="AC87" t="s">
        <v>231</v>
      </c>
      <c r="AD87" t="s">
        <v>506</v>
      </c>
      <c r="AE87" s="106">
        <v>45698</v>
      </c>
      <c r="AF87">
        <v>1</v>
      </c>
    </row>
    <row r="88" spans="29:32" ht="16.5" customHeight="1">
      <c r="AC88" t="s">
        <v>231</v>
      </c>
      <c r="AD88" t="s">
        <v>506</v>
      </c>
      <c r="AE88" s="106">
        <v>45699</v>
      </c>
      <c r="AF88">
        <v>2</v>
      </c>
    </row>
    <row r="89" spans="29:32" ht="16.5" customHeight="1">
      <c r="AC89" t="s">
        <v>231</v>
      </c>
      <c r="AD89" t="s">
        <v>438</v>
      </c>
      <c r="AE89" s="106">
        <v>45684</v>
      </c>
      <c r="AF89">
        <v>1</v>
      </c>
    </row>
    <row r="90" spans="29:32" ht="16.5" customHeight="1">
      <c r="AC90" t="s">
        <v>231</v>
      </c>
      <c r="AD90" t="s">
        <v>438</v>
      </c>
      <c r="AE90" s="106">
        <v>45685</v>
      </c>
      <c r="AF90"/>
    </row>
    <row r="91" spans="29:32" ht="16.5" customHeight="1">
      <c r="AC91" t="s">
        <v>231</v>
      </c>
      <c r="AD91" t="s">
        <v>555</v>
      </c>
      <c r="AE91" s="106">
        <v>45687</v>
      </c>
      <c r="AF91"/>
    </row>
    <row r="92" spans="29:32" ht="16.5" customHeight="1">
      <c r="AC92" t="s">
        <v>231</v>
      </c>
      <c r="AD92" t="s">
        <v>456</v>
      </c>
      <c r="AE92" s="106">
        <v>45680</v>
      </c>
      <c r="AF92">
        <v>1</v>
      </c>
    </row>
    <row r="93" spans="29:32" ht="16.5" customHeight="1">
      <c r="AC93" t="s">
        <v>231</v>
      </c>
      <c r="AD93" t="s">
        <v>456</v>
      </c>
      <c r="AE93" s="106">
        <v>45685</v>
      </c>
      <c r="AF93">
        <v>1</v>
      </c>
    </row>
    <row r="94" spans="29:32" ht="16.5" customHeight="1">
      <c r="AC94" t="s">
        <v>231</v>
      </c>
      <c r="AD94" t="s">
        <v>456</v>
      </c>
      <c r="AE94" s="106">
        <v>45686</v>
      </c>
      <c r="AF94">
        <v>1</v>
      </c>
    </row>
    <row r="95" spans="29:32" ht="16.5" customHeight="1">
      <c r="AC95" t="s">
        <v>231</v>
      </c>
      <c r="AD95" t="s">
        <v>456</v>
      </c>
      <c r="AE95" s="106">
        <v>45687</v>
      </c>
      <c r="AF95">
        <v>1</v>
      </c>
    </row>
    <row r="96" spans="29:32" ht="16.5" customHeight="1">
      <c r="AC96" t="s">
        <v>231</v>
      </c>
      <c r="AD96" t="s">
        <v>456</v>
      </c>
      <c r="AE96" s="106">
        <v>45688</v>
      </c>
      <c r="AF96">
        <v>1</v>
      </c>
    </row>
    <row r="97" spans="29:32" ht="16.5" customHeight="1">
      <c r="AC97" t="s">
        <v>231</v>
      </c>
      <c r="AD97" t="s">
        <v>456</v>
      </c>
      <c r="AE97" s="106">
        <v>45689</v>
      </c>
      <c r="AF97">
        <v>1</v>
      </c>
    </row>
    <row r="98" spans="29:32" ht="16.5" customHeight="1">
      <c r="AC98" t="s">
        <v>231</v>
      </c>
      <c r="AD98" t="s">
        <v>456</v>
      </c>
      <c r="AE98" s="106">
        <v>45690</v>
      </c>
      <c r="AF98">
        <v>1</v>
      </c>
    </row>
    <row r="99" spans="29:32" ht="16.5" customHeight="1">
      <c r="AC99" t="s">
        <v>231</v>
      </c>
      <c r="AD99" t="s">
        <v>456</v>
      </c>
      <c r="AE99" s="106">
        <v>45691</v>
      </c>
      <c r="AF99">
        <v>1</v>
      </c>
    </row>
    <row r="100" spans="29:32" ht="16.5" customHeight="1">
      <c r="AC100" t="s">
        <v>231</v>
      </c>
      <c r="AD100" t="s">
        <v>456</v>
      </c>
      <c r="AE100" s="106">
        <v>45692</v>
      </c>
      <c r="AF100">
        <v>1</v>
      </c>
    </row>
    <row r="101" spans="29:32" ht="16.5" customHeight="1">
      <c r="AC101" t="s">
        <v>231</v>
      </c>
      <c r="AD101" t="s">
        <v>456</v>
      </c>
      <c r="AE101" s="106">
        <v>45693</v>
      </c>
      <c r="AF101">
        <v>1</v>
      </c>
    </row>
    <row r="102" spans="29:32" ht="16.5" customHeight="1">
      <c r="AC102" t="s">
        <v>231</v>
      </c>
      <c r="AD102" t="s">
        <v>456</v>
      </c>
      <c r="AE102" s="106">
        <v>45694</v>
      </c>
      <c r="AF102">
        <v>1</v>
      </c>
    </row>
    <row r="103" spans="29:32" ht="16.5" customHeight="1">
      <c r="AC103" t="s">
        <v>231</v>
      </c>
      <c r="AD103" t="s">
        <v>456</v>
      </c>
      <c r="AE103" s="106">
        <v>45695</v>
      </c>
      <c r="AF103">
        <v>1</v>
      </c>
    </row>
    <row r="104" spans="29:32" ht="16.5" customHeight="1">
      <c r="AC104" t="s">
        <v>231</v>
      </c>
      <c r="AD104" t="s">
        <v>456</v>
      </c>
      <c r="AE104" s="106">
        <v>45696</v>
      </c>
      <c r="AF104">
        <v>1</v>
      </c>
    </row>
    <row r="105" spans="29:32" ht="16.5" customHeight="1">
      <c r="AC105" t="s">
        <v>231</v>
      </c>
      <c r="AD105" t="s">
        <v>456</v>
      </c>
      <c r="AE105" s="106">
        <v>45697</v>
      </c>
      <c r="AF105">
        <v>1</v>
      </c>
    </row>
    <row r="106" spans="29:32" ht="16.5" customHeight="1">
      <c r="AC106" t="s">
        <v>231</v>
      </c>
      <c r="AD106" t="s">
        <v>456</v>
      </c>
      <c r="AE106" s="106">
        <v>45698</v>
      </c>
      <c r="AF106">
        <v>1</v>
      </c>
    </row>
    <row r="107" spans="29:32" ht="16.5" customHeight="1">
      <c r="AC107" t="s">
        <v>231</v>
      </c>
      <c r="AD107" t="s">
        <v>456</v>
      </c>
      <c r="AE107" s="106">
        <v>45699</v>
      </c>
      <c r="AF107">
        <v>1</v>
      </c>
    </row>
    <row r="108" spans="29:32" ht="16.5" customHeight="1">
      <c r="AC108" t="s">
        <v>231</v>
      </c>
      <c r="AD108" t="s">
        <v>456</v>
      </c>
      <c r="AE108" s="106">
        <v>45700</v>
      </c>
      <c r="AF108">
        <v>1</v>
      </c>
    </row>
    <row r="109" spans="29:32" ht="16.5" customHeight="1">
      <c r="AC109" t="s">
        <v>231</v>
      </c>
      <c r="AD109" t="s">
        <v>456</v>
      </c>
      <c r="AE109" s="106">
        <v>45701</v>
      </c>
      <c r="AF109">
        <v>1</v>
      </c>
    </row>
    <row r="110" spans="29:32" ht="16.5" customHeight="1">
      <c r="AC110" t="s">
        <v>231</v>
      </c>
      <c r="AD110" t="s">
        <v>456</v>
      </c>
      <c r="AE110" s="106">
        <v>45702</v>
      </c>
      <c r="AF110">
        <v>1</v>
      </c>
    </row>
    <row r="111" spans="29:32" ht="16.5" customHeight="1">
      <c r="AC111" t="s">
        <v>231</v>
      </c>
      <c r="AD111" t="s">
        <v>456</v>
      </c>
      <c r="AE111" s="106">
        <v>45703</v>
      </c>
      <c r="AF111">
        <v>1</v>
      </c>
    </row>
    <row r="112" spans="29:32" ht="16.5" customHeight="1">
      <c r="AC112" t="s">
        <v>231</v>
      </c>
      <c r="AD112" t="s">
        <v>456</v>
      </c>
      <c r="AE112" s="106">
        <v>45704</v>
      </c>
      <c r="AF112">
        <v>1</v>
      </c>
    </row>
    <row r="113" spans="29:32" ht="16.5" customHeight="1">
      <c r="AC113" t="s">
        <v>231</v>
      </c>
      <c r="AD113" t="s">
        <v>456</v>
      </c>
      <c r="AE113" s="106">
        <v>45705</v>
      </c>
      <c r="AF113"/>
    </row>
    <row r="114" spans="29:32" ht="16.5" customHeight="1">
      <c r="AC114" t="s">
        <v>231</v>
      </c>
      <c r="AD114" t="s">
        <v>456</v>
      </c>
      <c r="AE114" s="106">
        <v>45706</v>
      </c>
      <c r="AF114"/>
    </row>
    <row r="115" spans="29:32" ht="16.5" customHeight="1">
      <c r="AC115" t="s">
        <v>231</v>
      </c>
      <c r="AD115" t="s">
        <v>456</v>
      </c>
      <c r="AE115" s="106">
        <v>45708</v>
      </c>
      <c r="AF115"/>
    </row>
    <row r="116" spans="29:32" ht="16.5" customHeight="1">
      <c r="AC116" t="s">
        <v>231</v>
      </c>
      <c r="AD116" t="s">
        <v>456</v>
      </c>
      <c r="AE116" s="106">
        <v>45709</v>
      </c>
      <c r="AF116"/>
    </row>
    <row r="117" spans="29:32" ht="16.5" customHeight="1">
      <c r="AC117" t="s">
        <v>231</v>
      </c>
      <c r="AD117" t="s">
        <v>456</v>
      </c>
      <c r="AE117" s="106">
        <v>45713</v>
      </c>
      <c r="AF117"/>
    </row>
    <row r="118" spans="29:32" ht="16.5" customHeight="1">
      <c r="AC118" t="s">
        <v>231</v>
      </c>
      <c r="AD118" t="s">
        <v>456</v>
      </c>
      <c r="AE118" s="106">
        <v>45710</v>
      </c>
      <c r="AF118"/>
    </row>
    <row r="119" spans="29:32" ht="16.5" customHeight="1">
      <c r="AC119" t="s">
        <v>231</v>
      </c>
      <c r="AD119" t="s">
        <v>456</v>
      </c>
      <c r="AE119" s="106">
        <v>45711</v>
      </c>
      <c r="AF119"/>
    </row>
    <row r="120" spans="29:32" ht="16.5" customHeight="1">
      <c r="AC120" t="s">
        <v>231</v>
      </c>
      <c r="AD120" t="s">
        <v>456</v>
      </c>
      <c r="AE120" s="106">
        <v>45707</v>
      </c>
      <c r="AF120"/>
    </row>
    <row r="121" spans="29:32" ht="16.5" customHeight="1">
      <c r="AC121" t="s">
        <v>231</v>
      </c>
      <c r="AD121" t="s">
        <v>456</v>
      </c>
      <c r="AE121" s="106">
        <v>45712</v>
      </c>
      <c r="AF121"/>
    </row>
    <row r="122" spans="29:32" ht="16.5" customHeight="1">
      <c r="AC122" t="s">
        <v>231</v>
      </c>
      <c r="AD122" t="s">
        <v>480</v>
      </c>
      <c r="AE122" s="106">
        <v>45686</v>
      </c>
      <c r="AF122"/>
    </row>
    <row r="123" spans="29:32" ht="16.5" customHeight="1">
      <c r="AC123" t="s">
        <v>231</v>
      </c>
      <c r="AD123" t="s">
        <v>480</v>
      </c>
      <c r="AE123" s="106">
        <v>45692</v>
      </c>
      <c r="AF123">
        <v>1</v>
      </c>
    </row>
    <row r="124" spans="29:32" ht="16.5" customHeight="1">
      <c r="AC124" t="s">
        <v>231</v>
      </c>
      <c r="AD124" t="s">
        <v>480</v>
      </c>
      <c r="AE124" s="106">
        <v>45698</v>
      </c>
      <c r="AF124">
        <v>1</v>
      </c>
    </row>
    <row r="125" spans="29:32" ht="16.5" customHeight="1">
      <c r="AC125" t="s">
        <v>231</v>
      </c>
      <c r="AD125" t="s">
        <v>480</v>
      </c>
      <c r="AE125" s="106">
        <v>45699</v>
      </c>
      <c r="AF125">
        <v>1</v>
      </c>
    </row>
    <row r="126" spans="29:32" ht="16.5" customHeight="1">
      <c r="AC126" t="s">
        <v>231</v>
      </c>
      <c r="AD126" t="s">
        <v>480</v>
      </c>
      <c r="AE126" s="106">
        <v>45700</v>
      </c>
      <c r="AF126">
        <v>1</v>
      </c>
    </row>
    <row r="127" spans="29:32" ht="16.5" customHeight="1">
      <c r="AC127" t="s">
        <v>231</v>
      </c>
      <c r="AD127" t="s">
        <v>480</v>
      </c>
      <c r="AE127" s="106">
        <v>45701</v>
      </c>
      <c r="AF127">
        <v>1</v>
      </c>
    </row>
    <row r="128" spans="29:32" ht="16.5" customHeight="1">
      <c r="AC128" t="s">
        <v>231</v>
      </c>
      <c r="AD128" t="s">
        <v>480</v>
      </c>
      <c r="AE128" s="106">
        <v>45702</v>
      </c>
      <c r="AF128">
        <v>1</v>
      </c>
    </row>
    <row r="129" spans="29:32" ht="16.5" customHeight="1">
      <c r="AC129" t="s">
        <v>231</v>
      </c>
      <c r="AD129" t="s">
        <v>467</v>
      </c>
      <c r="AE129" s="106">
        <v>45675</v>
      </c>
      <c r="AF129">
        <v>1</v>
      </c>
    </row>
    <row r="130" spans="29:32" ht="16.5" customHeight="1">
      <c r="AC130" t="s">
        <v>231</v>
      </c>
      <c r="AD130" t="s">
        <v>467</v>
      </c>
      <c r="AE130" s="106">
        <v>45676</v>
      </c>
      <c r="AF130">
        <v>1</v>
      </c>
    </row>
    <row r="131" spans="29:32" ht="16.5" customHeight="1">
      <c r="AC131" t="s">
        <v>231</v>
      </c>
      <c r="AD131" t="s">
        <v>592</v>
      </c>
      <c r="AE131" s="106">
        <v>45708</v>
      </c>
      <c r="AF131"/>
    </row>
    <row r="132" spans="29:32" ht="16.5" customHeight="1">
      <c r="AC132" t="s">
        <v>349</v>
      </c>
      <c r="AD132"/>
      <c r="AE132"/>
      <c r="AF132">
        <v>101</v>
      </c>
    </row>
    <row r="133" spans="29:32" ht="16.5" customHeight="1">
      <c r="AC133"/>
      <c r="AD133"/>
      <c r="AE133"/>
      <c r="AF133"/>
    </row>
    <row r="134" spans="29:32" ht="16.5" customHeight="1">
      <c r="AC134"/>
      <c r="AD134"/>
      <c r="AE134"/>
      <c r="AF134"/>
    </row>
    <row r="135" spans="29:32" ht="16.5" customHeight="1">
      <c r="AC135"/>
      <c r="AD135"/>
      <c r="AE135"/>
      <c r="AF135"/>
    </row>
    <row r="136" spans="29:32" ht="16.5" customHeight="1">
      <c r="AC136"/>
      <c r="AD136"/>
      <c r="AE136"/>
      <c r="AF136"/>
    </row>
    <row r="137" spans="29:32" ht="16.5" customHeight="1">
      <c r="AC137"/>
      <c r="AD137"/>
      <c r="AE137"/>
      <c r="AF137"/>
    </row>
    <row r="138" spans="29:32" ht="16.5" customHeight="1">
      <c r="AC138"/>
      <c r="AD138"/>
      <c r="AE138"/>
      <c r="AF138"/>
    </row>
    <row r="139" spans="29:32" ht="16.5" customHeight="1">
      <c r="AC139"/>
      <c r="AD139"/>
      <c r="AE139"/>
      <c r="AF139"/>
    </row>
    <row r="140" spans="29:32" ht="16.5" customHeight="1">
      <c r="AC140"/>
      <c r="AD140"/>
      <c r="AE140"/>
      <c r="AF140"/>
    </row>
    <row r="141" spans="29:32" ht="16.5" customHeight="1">
      <c r="AC141"/>
      <c r="AD141"/>
      <c r="AE141"/>
      <c r="AF141"/>
    </row>
    <row r="142" spans="29:32" ht="16.5" customHeight="1">
      <c r="AC142"/>
      <c r="AD142"/>
      <c r="AE142"/>
      <c r="AF142"/>
    </row>
    <row r="143" spans="29:32" ht="16.5" customHeight="1">
      <c r="AC143"/>
      <c r="AD143"/>
      <c r="AE143"/>
      <c r="AF143"/>
    </row>
    <row r="144" spans="29:32" ht="16.5" customHeight="1">
      <c r="AC144"/>
      <c r="AD144"/>
      <c r="AE144"/>
      <c r="AF144"/>
    </row>
    <row r="145" spans="29:32" ht="16.5" customHeight="1">
      <c r="AC145"/>
      <c r="AD145"/>
      <c r="AE145"/>
      <c r="AF145"/>
    </row>
    <row r="146" spans="29:32" ht="16.5" customHeight="1">
      <c r="AC146"/>
      <c r="AD146"/>
      <c r="AE146"/>
      <c r="AF146"/>
    </row>
    <row r="147" spans="29:32" ht="16.5" customHeight="1">
      <c r="AC147"/>
      <c r="AD147"/>
      <c r="AE147"/>
      <c r="AF147"/>
    </row>
  </sheetData>
  <mergeCells count="12">
    <mergeCell ref="J4:J5"/>
    <mergeCell ref="K4:K5"/>
    <mergeCell ref="J10:J11"/>
    <mergeCell ref="K10:K11"/>
    <mergeCell ref="D2:G2"/>
    <mergeCell ref="D8:G8"/>
    <mergeCell ref="U10:U11"/>
    <mergeCell ref="V10:V11"/>
    <mergeCell ref="U4:U5"/>
    <mergeCell ref="V4:V5"/>
    <mergeCell ref="O2:R2"/>
    <mergeCell ref="O8:R8"/>
  </mergeCells>
  <pageMargins left="0.7" right="0.7" top="0.75" bottom="0.75" header="0" footer="0"/>
  <pageSetup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BBDC2E0A8F91479BDF2B4461D766C0" ma:contentTypeVersion="21" ma:contentTypeDescription="Crear nuevo documento." ma:contentTypeScope="" ma:versionID="c71e67db0c2bc92181b740dc93206375">
  <xsd:schema xmlns:xsd="http://www.w3.org/2001/XMLSchema" xmlns:xs="http://www.w3.org/2001/XMLSchema" xmlns:p="http://schemas.microsoft.com/office/2006/metadata/properties" xmlns:ns2="1b56d242-2de2-436e-909d-5f39b3f5a13f" xmlns:ns3="7d8a038c-8e47-4b9b-832c-c2703550e0d5" targetNamespace="http://schemas.microsoft.com/office/2006/metadata/properties" ma:root="true" ma:fieldsID="84c529fd3a86097f72f1f2dd2e8245d5" ns2:_="" ns3:_="">
    <xsd:import namespace="1b56d242-2de2-436e-909d-5f39b3f5a13f"/>
    <xsd:import namespace="7d8a038c-8e47-4b9b-832c-c2703550e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Fecha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56d242-2de2-436e-909d-5f39b3f5a1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echa" ma:index="25" nillable="true" ma:displayName="Fecha" ma:format="DateTime" ma:internalName="Fecha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a038c-8e47-4b9b-832c-c2703550e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16c4c8c-a1c8-4af4-a143-ea7c820d925a}" ma:internalName="TaxCatchAll" ma:showField="CatchAllData" ma:web="7d8a038c-8e47-4b9b-832c-c2703550e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b56d242-2de2-436e-909d-5f39b3f5a13f" xsi:nil="true"/>
    <Fecha xmlns="1b56d242-2de2-436e-909d-5f39b3f5a13f" xsi:nil="true"/>
    <lcf76f155ced4ddcb4097134ff3c332f xmlns="1b56d242-2de2-436e-909d-5f39b3f5a13f">
      <Terms xmlns="http://schemas.microsoft.com/office/infopath/2007/PartnerControls"/>
    </lcf76f155ced4ddcb4097134ff3c332f>
    <TaxCatchAll xmlns="7d8a038c-8e47-4b9b-832c-c2703550e0d5" xsi:nil="true"/>
  </documentManagement>
</p:properties>
</file>

<file path=customXml/itemProps1.xml><?xml version="1.0" encoding="utf-8"?>
<ds:datastoreItem xmlns:ds="http://schemas.openxmlformats.org/officeDocument/2006/customXml" ds:itemID="{ACC5471E-CFBD-424D-AA33-F09DA34DAAEB}"/>
</file>

<file path=customXml/itemProps2.xml><?xml version="1.0" encoding="utf-8"?>
<ds:datastoreItem xmlns:ds="http://schemas.openxmlformats.org/officeDocument/2006/customXml" ds:itemID="{59EF3A3E-F999-4343-9E25-73C882A0C692}"/>
</file>

<file path=customXml/itemProps3.xml><?xml version="1.0" encoding="utf-8"?>
<ds:datastoreItem xmlns:ds="http://schemas.openxmlformats.org/officeDocument/2006/customXml" ds:itemID="{D3E2C297-E89B-48F1-A144-97AB9A6027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Morales</dc:creator>
  <cp:keywords/>
  <dc:description/>
  <cp:lastModifiedBy/>
  <cp:revision/>
  <dcterms:created xsi:type="dcterms:W3CDTF">2025-01-06T19:59:05Z</dcterms:created>
  <dcterms:modified xsi:type="dcterms:W3CDTF">2025-09-02T17:00:54Z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0x010100D4BBDC2E0A8F91479BDF2B4461D766C0</vt:lpwstr>
  </property>
  <property fmtid="{D5CDD505-2E9C-101B-9397-08002B2CF9AE}" pid="3" name="MediaServiceImageTags">
    <vt:lpwstr/>
  </property>
</Properties>
</file>